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еформирование ЖКХ\8. № 1044-п от 21.08.2023. Изменения\"/>
    </mc:Choice>
  </mc:AlternateContent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2'!$A$1:$H$62</definedName>
    <definedName name="_xlnm.Print_Area" localSheetId="1">'Прил. 5 (2)'!$A$2:$L$125</definedName>
    <definedName name="_xlnm.Print_Area" localSheetId="2">'Прил. 7  (2)'!$A$3:$F$119</definedName>
  </definedNames>
  <calcPr calcId="162913"/>
</workbook>
</file>

<file path=xl/calcChain.xml><?xml version="1.0" encoding="utf-8"?>
<calcChain xmlns="http://schemas.openxmlformats.org/spreadsheetml/2006/main">
  <c r="D55" i="24" l="1"/>
  <c r="M15" i="23"/>
  <c r="I62" i="23"/>
  <c r="D58" i="24"/>
  <c r="M88" i="23" l="1"/>
  <c r="M71" i="23"/>
  <c r="M70" i="23"/>
  <c r="N25" i="23"/>
  <c r="L118" i="23" l="1"/>
  <c r="L117" i="23"/>
  <c r="I64" i="23" l="1"/>
  <c r="I76" i="23"/>
  <c r="L99" i="23"/>
  <c r="L98" i="23"/>
  <c r="Q110" i="23" l="1"/>
  <c r="Q111" i="23" s="1"/>
  <c r="Q109" i="23"/>
  <c r="I52" i="23" l="1"/>
  <c r="D69" i="24"/>
  <c r="J113" i="23" l="1"/>
  <c r="I113" i="23"/>
  <c r="M17" i="23"/>
  <c r="I122" i="23"/>
  <c r="L92" i="23"/>
  <c r="I85" i="23"/>
  <c r="I94" i="23"/>
  <c r="L94" i="23" s="1"/>
  <c r="L93" i="23"/>
  <c r="I77" i="23"/>
  <c r="I63" i="23" l="1"/>
  <c r="L91" i="23"/>
  <c r="D34" i="24" l="1"/>
  <c r="M110" i="23"/>
  <c r="D88" i="24" l="1"/>
  <c r="D86" i="24" s="1"/>
  <c r="C96" i="24"/>
  <c r="C95" i="24"/>
  <c r="C94" i="24"/>
  <c r="C93" i="24"/>
  <c r="C92" i="24"/>
  <c r="F91" i="24"/>
  <c r="F86" i="24" s="1"/>
  <c r="E91" i="24"/>
  <c r="E86" i="24" s="1"/>
  <c r="C90" i="24"/>
  <c r="C89" i="24"/>
  <c r="D66" i="24"/>
  <c r="D36" i="24"/>
  <c r="M113" i="23"/>
  <c r="M108" i="23"/>
  <c r="M106" i="23" s="1"/>
  <c r="L52" i="23"/>
  <c r="K123" i="23"/>
  <c r="J123" i="23"/>
  <c r="L122" i="23"/>
  <c r="I123" i="23"/>
  <c r="L123" i="23" s="1"/>
  <c r="C88" i="24" l="1"/>
  <c r="C91" i="24"/>
  <c r="I108" i="23"/>
  <c r="L111" i="23"/>
  <c r="C86" i="24" l="1"/>
  <c r="L96" i="23"/>
  <c r="L90" i="23"/>
  <c r="I104" i="23" l="1"/>
  <c r="I102" i="23"/>
  <c r="I68" i="23"/>
  <c r="O70" i="23" s="1"/>
  <c r="I24" i="23"/>
  <c r="L89" i="23"/>
  <c r="L51" i="23"/>
  <c r="L50" i="23" l="1"/>
  <c r="K108" i="23" l="1"/>
  <c r="J108" i="23"/>
  <c r="N106" i="23" s="1"/>
  <c r="L88" i="23" l="1"/>
  <c r="I25" i="23" l="1"/>
  <c r="L87" i="23"/>
  <c r="I49" i="23"/>
  <c r="L110" i="23"/>
  <c r="L86" i="23"/>
  <c r="L49" i="23" l="1"/>
  <c r="L109" i="23" l="1"/>
  <c r="L81" i="23" l="1"/>
  <c r="L80" i="23"/>
  <c r="L84" i="23"/>
  <c r="K59" i="23"/>
  <c r="J59" i="23"/>
  <c r="I60" i="23"/>
  <c r="D99" i="24"/>
  <c r="F80" i="24"/>
  <c r="F75" i="24" s="1"/>
  <c r="E80" i="24"/>
  <c r="D80" i="24"/>
  <c r="C85" i="24"/>
  <c r="C84" i="24"/>
  <c r="C83" i="24"/>
  <c r="C82" i="24"/>
  <c r="C81" i="24"/>
  <c r="C79" i="24"/>
  <c r="C78" i="24"/>
  <c r="C77" i="24"/>
  <c r="D75" i="24" l="1"/>
  <c r="G25" i="24"/>
  <c r="L60" i="23"/>
  <c r="I59" i="23"/>
  <c r="C80" i="24"/>
  <c r="E75" i="24"/>
  <c r="C75" i="24" s="1"/>
  <c r="I26" i="23"/>
  <c r="K121" i="23"/>
  <c r="J121" i="23"/>
  <c r="I121" i="23"/>
  <c r="L120" i="23"/>
  <c r="K101" i="23"/>
  <c r="J101" i="23"/>
  <c r="L103" i="23"/>
  <c r="I101" i="23"/>
  <c r="D33" i="24" l="1"/>
  <c r="D31" i="24" s="1"/>
  <c r="O33" i="23"/>
  <c r="M22" i="23"/>
  <c r="L121" i="23"/>
  <c r="K64" i="23"/>
  <c r="K63" i="23"/>
  <c r="J63" i="23"/>
  <c r="J64" i="23"/>
  <c r="N77" i="23"/>
  <c r="P62" i="23" l="1"/>
  <c r="F55" i="24"/>
  <c r="K62" i="23"/>
  <c r="E55" i="24"/>
  <c r="F34" i="24"/>
  <c r="E34" i="24"/>
  <c r="F102" i="24"/>
  <c r="E102" i="24"/>
  <c r="K32" i="23"/>
  <c r="O22" i="23" s="1"/>
  <c r="K22" i="23"/>
  <c r="J125" i="23"/>
  <c r="L124" i="23"/>
  <c r="I125" i="23"/>
  <c r="K57" i="23" l="1"/>
  <c r="O57" i="23"/>
  <c r="D97" i="24" l="1"/>
  <c r="F108" i="24"/>
  <c r="E108" i="24"/>
  <c r="D108" i="24"/>
  <c r="C107" i="24"/>
  <c r="C106" i="24"/>
  <c r="C105" i="24"/>
  <c r="C104" i="24"/>
  <c r="C103" i="24"/>
  <c r="C102" i="24"/>
  <c r="C101" i="24"/>
  <c r="C100" i="24"/>
  <c r="C108" i="24" l="1"/>
  <c r="E97" i="24"/>
  <c r="F97" i="24"/>
  <c r="C99" i="24"/>
  <c r="C97" i="24" s="1"/>
  <c r="L112" i="23"/>
  <c r="L108" i="23" s="1"/>
  <c r="N64" i="23"/>
  <c r="N61" i="23" s="1"/>
  <c r="D27" i="24" l="1"/>
  <c r="F33" i="24"/>
  <c r="E33" i="24"/>
  <c r="K113" i="23"/>
  <c r="O106" i="23" s="1"/>
  <c r="P106" i="23" s="1"/>
  <c r="I106" i="23"/>
  <c r="E66" i="24" l="1"/>
  <c r="J106" i="23"/>
  <c r="F66" i="24"/>
  <c r="K106" i="23"/>
  <c r="L113" i="23"/>
  <c r="L97" i="23"/>
  <c r="L85" i="23"/>
  <c r="L82" i="23"/>
  <c r="F58" i="24" l="1"/>
  <c r="E58" i="24"/>
  <c r="E25" i="24" s="1"/>
  <c r="L64" i="23"/>
  <c r="F25" i="24" l="1"/>
  <c r="F53" i="24"/>
  <c r="D53" i="24"/>
  <c r="L65" i="23"/>
  <c r="L102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25" i="24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110" i="24"/>
  <c r="C111" i="24"/>
  <c r="C112" i="24"/>
  <c r="C113" i="24"/>
  <c r="C114" i="24"/>
  <c r="C115" i="24"/>
  <c r="C116" i="24"/>
  <c r="C117" i="24"/>
  <c r="C118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I22" i="23" s="1"/>
  <c r="J32" i="23"/>
  <c r="L33" i="23"/>
  <c r="L34" i="23"/>
  <c r="L42" i="23"/>
  <c r="L43" i="23"/>
  <c r="L44" i="23"/>
  <c r="L45" i="23"/>
  <c r="I54" i="23"/>
  <c r="J54" i="23"/>
  <c r="J55" i="23" s="1"/>
  <c r="K54" i="23"/>
  <c r="L54" i="23"/>
  <c r="I55" i="23"/>
  <c r="L61" i="23"/>
  <c r="L59" i="23" s="1"/>
  <c r="L63" i="23"/>
  <c r="I66" i="23"/>
  <c r="M57" i="23" s="1"/>
  <c r="P57" i="23" s="1"/>
  <c r="J66" i="23"/>
  <c r="J62" i="23" s="1"/>
  <c r="N57" i="23" s="1"/>
  <c r="K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3" i="23"/>
  <c r="L104" i="23"/>
  <c r="L101" i="23" s="1"/>
  <c r="L105" i="23"/>
  <c r="M105" i="23"/>
  <c r="J107" i="23"/>
  <c r="K107" i="23"/>
  <c r="L114" i="23"/>
  <c r="L115" i="23"/>
  <c r="L116" i="23"/>
  <c r="L119" i="23"/>
  <c r="K125" i="23"/>
  <c r="J22" i="23" l="1"/>
  <c r="N22" i="23"/>
  <c r="P22" i="23"/>
  <c r="K55" i="23"/>
  <c r="L22" i="23"/>
  <c r="I107" i="23"/>
  <c r="L32" i="23"/>
  <c r="L55" i="23"/>
  <c r="L41" i="23"/>
  <c r="L66" i="23"/>
  <c r="L125" i="23"/>
  <c r="L106" i="23"/>
  <c r="L107" i="23" s="1"/>
  <c r="L62" i="23"/>
  <c r="K19" i="23"/>
  <c r="I57" i="23"/>
  <c r="I19" i="23" s="1"/>
  <c r="R19" i="23" s="1"/>
  <c r="J57" i="23"/>
  <c r="J58" i="23"/>
  <c r="J23" i="23"/>
  <c r="K58" i="23"/>
  <c r="J19" i="23" l="1"/>
  <c r="P19" i="23"/>
  <c r="I23" i="23"/>
  <c r="L23" i="23"/>
  <c r="L57" i="23"/>
  <c r="K21" i="23"/>
  <c r="I58" i="23"/>
  <c r="L58" i="23" s="1"/>
  <c r="J21" i="23"/>
  <c r="L19" i="23" l="1"/>
  <c r="I21" i="23"/>
  <c r="L21" i="23" s="1"/>
</calcChain>
</file>

<file path=xl/sharedStrings.xml><?xml version="1.0" encoding="utf-8"?>
<sst xmlns="http://schemas.openxmlformats.org/spreadsheetml/2006/main" count="977" uniqueCount="378">
  <si>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</si>
  <si>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</si>
  <si>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</si>
  <si>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</si>
  <si>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</si>
  <si>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</si>
  <si>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</si>
  <si>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</si>
  <si>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</si>
  <si>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</si>
  <si>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</si>
  <si>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</si>
  <si>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</si>
  <si>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</si>
  <si>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</si>
  <si>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</si>
  <si>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</si>
  <si>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</si>
  <si>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</si>
  <si>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</si>
  <si>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</si>
  <si>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</si>
  <si>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</si>
  <si>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</si>
  <si>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</si>
  <si>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</si>
  <si>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</si>
  <si>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</si>
  <si>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</si>
  <si>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</si>
  <si>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</si>
  <si>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</si>
  <si>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</si>
  <si>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</si>
  <si>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</si>
  <si>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</si>
  <si>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</si>
  <si>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</si>
  <si>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</si>
  <si>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</si>
  <si>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</si>
  <si>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</si>
  <si>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</si>
  <si>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</si>
  <si>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</si>
  <si>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</si>
  <si>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</si>
  <si>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</si>
  <si>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</si>
  <si>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</si>
  <si>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</si>
  <si>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</si>
  <si>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</si>
  <si>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</si>
  <si>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</si>
  <si>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</si>
  <si>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</si>
  <si>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</si>
  <si>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</si>
  <si>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</si>
  <si>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</si>
  <si>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</si>
  <si>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</si>
  <si>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</si>
  <si>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</si>
  <si>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</si>
  <si>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</si>
  <si>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</si>
  <si>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</si>
  <si>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</si>
  <si>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</si>
  <si>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</si>
  <si>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</si>
  <si>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</si>
  <si>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</si>
  <si>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</si>
  <si>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</si>
  <si>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</si>
  <si>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</si>
  <si>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</si>
  <si>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</si>
  <si>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</si>
  <si>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</si>
  <si>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</si>
  <si>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</si>
  <si>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</si>
  <si>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</si>
  <si>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</si>
  <si>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</si>
  <si>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</si>
  <si>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</si>
  <si>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</si>
  <si>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</si>
  <si>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</si>
  <si>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</si>
  <si>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</si>
  <si>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</si>
  <si>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</si>
  <si>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</si>
  <si>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</si>
  <si>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</si>
  <si>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</si>
  <si>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</si>
  <si>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</si>
  <si>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</si>
  <si>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</si>
  <si>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</si>
  <si>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</si>
  <si>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</si>
  <si>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</si>
  <si>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</si>
  <si>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</si>
  <si>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</si>
  <si>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</si>
  <si>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</si>
  <si>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</si>
  <si>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</si>
  <si>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</si>
  <si>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</si>
  <si>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</si>
  <si>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</si>
  <si>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</si>
  <si>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</si>
  <si>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</si>
  <si>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</si>
  <si>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</si>
  <si>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</si>
  <si>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</si>
  <si>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</si>
  <si>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</si>
  <si>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</si>
  <si>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</si>
  <si>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</si>
  <si>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</si>
  <si>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</si>
  <si>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</si>
  <si>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</si>
  <si>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</si>
  <si>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</si>
  <si>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</si>
  <si>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</si>
  <si>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</si>
  <si>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</si>
  <si>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</si>
  <si>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</si>
  <si>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</si>
  <si>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</si>
  <si>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</si>
  <si>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</si>
  <si>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</si>
  <si>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</si>
  <si>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</si>
  <si>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</si>
  <si>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</si>
  <si>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</si>
  <si>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</si>
  <si>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</si>
  <si>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</si>
  <si>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</si>
  <si>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</si>
  <si>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</si>
  <si>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</si>
  <si>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</si>
  <si>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</si>
  <si>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</si>
  <si>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</si>
  <si>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</si>
  <si>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</si>
  <si>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</si>
  <si>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</si>
  <si>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</si>
  <si>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</si>
  <si>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</si>
  <si>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</si>
  <si>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</si>
  <si>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</si>
  <si>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</si>
  <si>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</si>
  <si>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</si>
  <si>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</si>
  <si>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</si>
  <si>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</si>
  <si>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</si>
  <si>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</si>
  <si>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</si>
  <si>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</si>
  <si>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</si>
  <si>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</si>
  <si>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</si>
  <si>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</si>
  <si>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</si>
  <si>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</si>
  <si>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</si>
  <si>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</si>
  <si>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</si>
  <si>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</si>
  <si>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</si>
  <si>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</si>
  <si>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</si>
  <si>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</si>
  <si>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</si>
  <si>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</si>
  <si>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</si>
  <si>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</si>
  <si>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</si>
  <si>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</si>
  <si>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</si>
  <si>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</si>
  <si>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</si>
  <si>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</si>
  <si>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</si>
  <si>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</si>
  <si>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</si>
  <si>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</si>
  <si>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</si>
  <si>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</si>
  <si>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</si>
  <si>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</si>
  <si>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</si>
  <si>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</si>
  <si>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</si>
  <si>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</si>
  <si>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</si>
  <si>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</si>
  <si>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</si>
  <si>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</si>
  <si>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</si>
  <si>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</si>
  <si>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</si>
  <si>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</si>
  <si>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</si>
  <si>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</si>
  <si>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</si>
  <si>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</si>
  <si>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</si>
  <si>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</si>
  <si>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</si>
  <si>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</si>
  <si>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</si>
  <si>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</si>
  <si>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</si>
  <si>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</si>
  <si>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</si>
  <si>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</si>
  <si>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</si>
  <si>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</si>
  <si>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</si>
  <si>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</si>
  <si>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</si>
  <si>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</si>
  <si>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</si>
  <si>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</si>
  <si>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</si>
  <si>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</si>
  <si>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</si>
  <si>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</si>
  <si>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</si>
  <si>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</si>
  <si>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</si>
  <si>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</si>
  <si>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</si>
  <si>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</si>
  <si>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</si>
  <si>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</si>
  <si>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</si>
  <si>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</si>
  <si>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</si>
  <si>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</si>
  <si>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</si>
  <si>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</si>
  <si>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</si>
  <si>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</si>
  <si>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</si>
  <si>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</si>
  <si>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</si>
  <si>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</si>
  <si>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</si>
  <si>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</si>
  <si>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</si>
  <si>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</si>
  <si>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</si>
  <si>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</si>
  <si>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</si>
  <si>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</si>
  <si>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</si>
  <si>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</si>
  <si>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</si>
  <si>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</si>
  <si>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</si>
  <si>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</si>
  <si>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</si>
  <si>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</si>
  <si>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</si>
  <si>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</si>
  <si>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</si>
  <si>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</si>
  <si>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Мероприятие 3.16</t>
  </si>
  <si>
    <t>Работы по установке и демонтажу деревянных столбов, деревянного подиума и сцены на праздник «Масленицы»</t>
  </si>
  <si>
    <t>Осуществление осуществлению технологического присоединения энергопринимающих устройств (ул. Фабричная, ул. Таежная)</t>
  </si>
  <si>
    <t>Поставка информационных композитных панелей для модульных конструкций</t>
  </si>
  <si>
    <t>Бездоговорное потребление электроэнергии</t>
  </si>
  <si>
    <t>612</t>
  </si>
  <si>
    <t>Услуги по инвентаризации зеленых насаждений на территории, расположенной по адресу: 662200, Красноярский край, г. Назарово, ул. Арбузова, 106</t>
  </si>
  <si>
    <t>1.5</t>
  </si>
  <si>
    <t xml:space="preserve">01.03. 2023г.  </t>
  </si>
  <si>
    <t>Осуществление технологического присоединения энергопринимающих устройств (ул. Фабричная, ул. Таежная)</t>
  </si>
  <si>
    <t xml:space="preserve">Подключение
энергопринимающих устройств юридических лиц к
электрическим сетям по ул. Фабричная, ул. Таежная в соответствии с постановлением Правительства Российской Федерации от 27.12.2004 г. № 861 . </t>
  </si>
  <si>
    <t>Бездоговорное потребдение электроэнергии приведет к штрафным санкциям.</t>
  </si>
  <si>
    <t xml:space="preserve">20.02.2023г.
</t>
  </si>
  <si>
    <t xml:space="preserve">07.03.2023г. 
</t>
  </si>
  <si>
    <t xml:space="preserve">06.03.2023г.
</t>
  </si>
  <si>
    <t>30.03.2023г.</t>
  </si>
  <si>
    <t xml:space="preserve">10.03.2023г.
</t>
  </si>
  <si>
    <t>19.03.2023г.</t>
  </si>
  <si>
    <t>Инвентаризационные работы позволят определить количество и состояние деревьев и кустарников , рекомендуемых на снос, составление заключения и рекомендаций по составу инвентаризационного плана</t>
  </si>
  <si>
    <t>Неисполнении обязанностей по охране зеленого фонда, включающей в себя систему мероприятий, обеспечивающих сохранение и развитие зеленого фонда и необходимых для нормализации экологической обстановки и создания благоприятной окружающей среды.</t>
  </si>
  <si>
    <t>3.16</t>
  </si>
  <si>
    <t>3.17</t>
  </si>
  <si>
    <t>3.18</t>
  </si>
  <si>
    <t>Мероприятие 3.18</t>
  </si>
  <si>
    <t>Мероприятие 1.7</t>
  </si>
  <si>
    <t>Монтаж сетей уличного освещения, расположенных по адресу: ул. Таежная, ул. Фабричная, ул. Спортивная, ул. Ленина</t>
  </si>
  <si>
    <t>Поставка знака "Пожарный гидрант"</t>
  </si>
  <si>
    <t>Поставка печатной продукции к 9 Мая</t>
  </si>
  <si>
    <t>Услуги по государственной экспертизе достоверности определения сметной стоимости</t>
  </si>
  <si>
    <t>0310045220</t>
  </si>
  <si>
    <t>Проведение работ по чернению и пилению льда перед автомобильным мостом через реку Чулым на территории города Назарово</t>
  </si>
  <si>
    <t>Мероприятие 4.</t>
  </si>
  <si>
    <t>Мероприятие 4. Поставка знака "Пожарный гидрант"</t>
  </si>
  <si>
    <t>1.6</t>
  </si>
  <si>
    <t>1.7</t>
  </si>
  <si>
    <t xml:space="preserve">29.03. 2023г.  </t>
  </si>
  <si>
    <t xml:space="preserve">06.04. 2023г. 
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</si>
  <si>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</t>
  </si>
  <si>
    <t>Не выполнение работ приведет к несоответствию  заданным параметрам ГОСТ Р 50597-93 «Автомобильные дороги и улицы</t>
  </si>
  <si>
    <t>Получение положительного заключения гос.экспертизы достоверности определения сметной стоимости капитального ремонта канализационных сетей города</t>
  </si>
  <si>
    <t>Отсутствие заключения гос.экспертизы не позволит своевременно заключить контракты и выполнить работы по кап.ремонту сетей канализации</t>
  </si>
  <si>
    <t>09.05.2023г.</t>
  </si>
  <si>
    <t xml:space="preserve">18.04.2023г.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</si>
  <si>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</si>
  <si>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</si>
  <si>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7</t>
  </si>
  <si>
    <t xml:space="preserve">01.04. 2023г.  </t>
  </si>
  <si>
    <t xml:space="preserve">30.04. 2023г. 
</t>
  </si>
  <si>
    <t xml:space="preserve">Знаки, обозначающие места расположения ПГ устанавливаются в соответствие с требованиями нормативных документов и ГОСТов. </t>
  </si>
  <si>
    <t>Отсутствие знаков не позволяет оперативно локализовать возгорания, что увеличит риски обрушения здания или сооружения, а также распространение огня на близлежащие постройки.</t>
  </si>
  <si>
    <t xml:space="preserve">Показатель результативности
Снижение интегрального показателя аварийности инженерных сетей.    </t>
  </si>
  <si>
    <t>3.19</t>
  </si>
  <si>
    <t>3.20</t>
  </si>
  <si>
    <t>Мероприятие 3.19</t>
  </si>
  <si>
    <t>Мероприятие 3.20</t>
  </si>
  <si>
    <t>Проведение работ по чернению и пилению льда перед автомобиль-ным мостом через реку Чулым на территории города Назарово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</si>
  <si>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</si>
  <si>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</si>
  <si>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03300S4630</t>
  </si>
  <si>
    <t>Поставка табличек с ламинированием на площадки ТКО</t>
  </si>
  <si>
    <t>0390000830</t>
  </si>
  <si>
    <t>243</t>
  </si>
  <si>
    <t>Мероприятие 1.8</t>
  </si>
  <si>
    <t>к</t>
  </si>
  <si>
    <t>м</t>
  </si>
  <si>
    <t xml:space="preserve"> Выкашивание газонов на территории города Назарово</t>
  </si>
  <si>
    <t>3.21</t>
  </si>
  <si>
    <t>3.22</t>
  </si>
  <si>
    <t>3.23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</si>
  <si>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</si>
  <si>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Разработка проекта организации работ по сносу объекта капитального строительства - сооружения мусоросборника (подземного) бытовых отходов, расположенного по адресу: 662200, Красноярский край, г. Назарово, ул. Арбузова, сооружение № 125 «Б»</t>
  </si>
  <si>
    <t>Ремонт насосов, установленных на фонтане, расположенном на территории общественного пространства: территория детского городка «Радуга детства»</t>
  </si>
  <si>
    <t>Мероприятие 3.21</t>
  </si>
  <si>
    <t>Мероприятие 3.22</t>
  </si>
  <si>
    <t>Мероприятие 3.24</t>
  </si>
  <si>
    <t>Мероприятие 3.25</t>
  </si>
  <si>
    <t>Мероприятие 3.23</t>
  </si>
  <si>
    <t>3.24</t>
  </si>
  <si>
    <t>3.25</t>
  </si>
  <si>
    <t>Приложение №1  
к постановлению администрации города Назарово от 21.08.2023 № 1044-п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</si>
  <si>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21.08.2023 № 1044-п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</si>
  <si>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21.08.2023 № 1044-п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</si>
</sst>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  <numFmt numFmtId="178" formatCode="#,##0.0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6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167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4" fillId="2" borderId="3" xfId="0" applyNumberFormat="1" applyFont="1" applyFill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175" fontId="9" fillId="2" borderId="1" xfId="0" applyNumberFormat="1" applyFont="1" applyFill="1" applyBorder="1" applyAlignment="1">
      <alignment horizontal="justify" vertical="top" wrapText="1"/>
    </xf>
    <xf numFmtId="0" fontId="12" fillId="2" borderId="3" xfId="0" applyFont="1" applyFill="1" applyBorder="1" applyAlignment="1">
      <alignment horizontal="left" vertical="top" wrapText="1"/>
    </xf>
    <xf numFmtId="176" fontId="21" fillId="2" borderId="3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4" fontId="10" fillId="0" borderId="1" xfId="0" applyNumberFormat="1" applyFont="1" applyBorder="1" applyAlignment="1">
      <alignment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6" fontId="11" fillId="6" borderId="1" xfId="0" applyNumberFormat="1" applyFont="1" applyFill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175" fontId="9" fillId="2" borderId="3" xfId="0" applyNumberFormat="1" applyFont="1" applyFill="1" applyBorder="1" applyAlignment="1">
      <alignment horizontal="justify" vertical="top" wrapText="1"/>
    </xf>
    <xf numFmtId="14" fontId="10" fillId="2" borderId="1" xfId="0" applyNumberFormat="1" applyFont="1" applyFill="1" applyBorder="1" applyAlignment="1">
      <alignment vertical="top" wrapText="1"/>
    </xf>
    <xf numFmtId="0" fontId="9" fillId="8" borderId="1" xfId="0" applyFont="1" applyFill="1" applyBorder="1" applyAlignment="1">
      <alignment vertical="top" wrapText="1"/>
    </xf>
    <xf numFmtId="166" fontId="9" fillId="2" borderId="3" xfId="0" applyNumberFormat="1" applyFont="1" applyFill="1" applyBorder="1" applyAlignment="1">
      <alignment horizontal="justify" vertical="top" wrapText="1"/>
    </xf>
    <xf numFmtId="166" fontId="9" fillId="0" borderId="1" xfId="0" applyNumberFormat="1" applyFont="1" applyBorder="1" applyAlignment="1">
      <alignment horizontal="justify" vertical="top" wrapText="1"/>
    </xf>
    <xf numFmtId="175" fontId="9" fillId="7" borderId="1" xfId="0" applyNumberFormat="1" applyFont="1" applyFill="1" applyBorder="1" applyAlignment="1">
      <alignment horizontal="justify" vertical="top" wrapText="1"/>
    </xf>
    <xf numFmtId="178" fontId="2" fillId="0" borderId="0" xfId="0" applyNumberFormat="1" applyFont="1"/>
    <xf numFmtId="167" fontId="11" fillId="2" borderId="3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right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00FF00"/>
      <color rgb="FFFFCCFF"/>
      <color rgb="FFF5FEBE"/>
      <color rgb="FFD3FFB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76;&#1080;&#1089;&#1082;/&#1052;&#1059;&#1053;&#1048;&#1062;&#1048;&#1055;&#1040;&#1051;&#1068;&#1053;&#1067;&#1045;%20&#1055;&#1056;&#1054;&#1043;&#1056;&#1040;&#1052;&#1052;&#1067;/2023%20&#1075;.%20&#1056;&#1077;&#1092;&#1086;&#1088;&#1084;&#1080;&#1088;&#1086;&#1074;&#1072;&#1085;&#1080;&#1077;%20&#1046;&#1050;&#1061;/4.%20&#8470;%20%20%20%20%20-&#1087;%20&#1086;&#1090;%2016.01.2023.%20&#1048;&#1079;&#1084;&#1077;&#1085;&#1077;&#1085;&#1080;&#1103;/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4"/>
  <sheetViews>
    <sheetView view="pageBreakPreview" zoomScale="80" zoomScaleSheetLayoutView="80" workbookViewId="0">
      <selection activeCell="G2" sqref="G2:H2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4.42578125" customWidth="1"/>
    <col min="8" max="8" width="32.5703125" customWidth="1"/>
  </cols>
  <sheetData>
    <row r="1" spans="1:8" s="3" customFormat="1" ht="0.75" customHeight="1" x14ac:dyDescent="0.25">
      <c r="A1" s="48"/>
      <c r="B1" s="48"/>
      <c r="C1" s="48"/>
      <c r="D1" s="48"/>
      <c r="E1" s="48"/>
      <c r="F1" s="48"/>
      <c r="G1" s="263"/>
      <c r="H1" s="264"/>
    </row>
    <row r="2" spans="1:8" s="3" customFormat="1" ht="73.5" customHeight="1" x14ac:dyDescent="0.25">
      <c r="A2" s="206"/>
      <c r="B2" s="206"/>
      <c r="C2" s="206"/>
      <c r="D2" s="206"/>
      <c r="E2" s="206"/>
      <c r="F2" s="206"/>
      <c r="G2" s="263" t="s">
        <v>375</v>
      </c>
      <c r="H2" s="263"/>
    </row>
    <row r="3" spans="1:8" s="3" customFormat="1" ht="15.75" x14ac:dyDescent="0.25">
      <c r="A3" s="1"/>
      <c r="G3" s="269" t="s">
        <v>124</v>
      </c>
      <c r="H3" s="269"/>
    </row>
    <row r="4" spans="1:8" s="3" customFormat="1" ht="15.75" x14ac:dyDescent="0.25">
      <c r="A4" s="273" t="s">
        <v>3</v>
      </c>
      <c r="B4" s="273"/>
      <c r="C4" s="273"/>
      <c r="D4" s="273"/>
      <c r="E4" s="273"/>
      <c r="F4" s="273"/>
      <c r="G4" s="273"/>
      <c r="H4" s="273"/>
    </row>
    <row r="5" spans="1:8" s="3" customFormat="1" ht="15.75" x14ac:dyDescent="0.25">
      <c r="A5" s="273" t="s">
        <v>4</v>
      </c>
      <c r="B5" s="273"/>
      <c r="C5" s="273"/>
      <c r="D5" s="273"/>
      <c r="E5" s="273"/>
      <c r="F5" s="273"/>
      <c r="G5" s="273"/>
      <c r="H5" s="273"/>
    </row>
    <row r="6" spans="1:8" s="3" customFormat="1" ht="19.5" customHeight="1" x14ac:dyDescent="0.25">
      <c r="A6" s="271" t="s">
        <v>241</v>
      </c>
      <c r="B6" s="272"/>
      <c r="C6" s="272"/>
      <c r="D6" s="272"/>
      <c r="E6" s="272"/>
      <c r="F6" s="272"/>
      <c r="G6" s="272"/>
      <c r="H6" s="272"/>
    </row>
    <row r="7" spans="1:8" s="3" customFormat="1" ht="15.75" x14ac:dyDescent="0.25">
      <c r="A7" s="2"/>
    </row>
    <row r="8" spans="1:8" s="3" customFormat="1" ht="18" customHeight="1" x14ac:dyDescent="0.25">
      <c r="A8" s="270" t="s">
        <v>15</v>
      </c>
      <c r="B8" s="270" t="s">
        <v>5</v>
      </c>
      <c r="C8" s="270" t="s">
        <v>6</v>
      </c>
      <c r="D8" s="270" t="s">
        <v>7</v>
      </c>
      <c r="E8" s="270"/>
      <c r="F8" s="270" t="s">
        <v>8</v>
      </c>
      <c r="G8" s="270" t="s">
        <v>9</v>
      </c>
      <c r="H8" s="270" t="s">
        <v>10</v>
      </c>
    </row>
    <row r="9" spans="1:8" s="3" customFormat="1" ht="34.5" customHeight="1" x14ac:dyDescent="0.25">
      <c r="A9" s="270"/>
      <c r="B9" s="270"/>
      <c r="C9" s="270"/>
      <c r="D9" s="39" t="s">
        <v>11</v>
      </c>
      <c r="E9" s="39" t="s">
        <v>12</v>
      </c>
      <c r="F9" s="270"/>
      <c r="G9" s="270"/>
      <c r="H9" s="270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48">
        <v>1</v>
      </c>
      <c r="B11" s="265" t="s">
        <v>82</v>
      </c>
      <c r="C11" s="265"/>
      <c r="D11" s="265"/>
      <c r="E11" s="265"/>
      <c r="F11" s="265"/>
      <c r="G11" s="265"/>
      <c r="H11" s="265"/>
    </row>
    <row r="12" spans="1:8" s="3" customFormat="1" ht="175.5" customHeight="1" x14ac:dyDescent="0.25">
      <c r="A12" s="98" t="s">
        <v>40</v>
      </c>
      <c r="B12" s="157" t="s">
        <v>55</v>
      </c>
      <c r="C12" s="41" t="s">
        <v>41</v>
      </c>
      <c r="D12" s="41" t="s">
        <v>242</v>
      </c>
      <c r="E12" s="41" t="s">
        <v>243</v>
      </c>
      <c r="F12" s="97" t="s">
        <v>206</v>
      </c>
      <c r="G12" s="41" t="s">
        <v>107</v>
      </c>
      <c r="H12" s="274" t="s">
        <v>108</v>
      </c>
    </row>
    <row r="13" spans="1:8" s="3" customFormat="1" ht="66" customHeight="1" x14ac:dyDescent="0.25">
      <c r="A13" s="98" t="s">
        <v>47</v>
      </c>
      <c r="B13" s="55" t="s">
        <v>216</v>
      </c>
      <c r="C13" s="41" t="s">
        <v>41</v>
      </c>
      <c r="D13" s="41" t="s">
        <v>242</v>
      </c>
      <c r="E13" s="41" t="s">
        <v>243</v>
      </c>
      <c r="F13" s="41" t="s">
        <v>109</v>
      </c>
      <c r="G13" s="41" t="s">
        <v>102</v>
      </c>
      <c r="H13" s="275"/>
    </row>
    <row r="14" spans="1:8" s="3" customFormat="1" ht="130.5" hidden="1" customHeight="1" x14ac:dyDescent="0.25">
      <c r="A14" s="98" t="s">
        <v>49</v>
      </c>
      <c r="B14" s="158" t="s">
        <v>132</v>
      </c>
      <c r="C14" s="41" t="s">
        <v>41</v>
      </c>
      <c r="D14" s="41" t="s">
        <v>242</v>
      </c>
      <c r="E14" s="41" t="s">
        <v>243</v>
      </c>
      <c r="F14" s="56" t="s">
        <v>139</v>
      </c>
      <c r="G14" s="55" t="s">
        <v>127</v>
      </c>
      <c r="H14" s="275"/>
    </row>
    <row r="15" spans="1:8" s="3" customFormat="1" ht="6.75" hidden="1" customHeight="1" x14ac:dyDescent="0.25">
      <c r="A15" s="147"/>
      <c r="B15" s="159"/>
      <c r="C15" s="175"/>
      <c r="D15" s="41" t="s">
        <v>242</v>
      </c>
      <c r="E15" s="41" t="s">
        <v>243</v>
      </c>
      <c r="H15" s="275"/>
    </row>
    <row r="16" spans="1:8" s="3" customFormat="1" ht="121.5" customHeight="1" x14ac:dyDescent="0.25">
      <c r="A16" s="98" t="s">
        <v>48</v>
      </c>
      <c r="B16" s="52" t="s">
        <v>227</v>
      </c>
      <c r="C16" s="41" t="s">
        <v>41</v>
      </c>
      <c r="D16" s="41" t="s">
        <v>242</v>
      </c>
      <c r="E16" s="41" t="s">
        <v>243</v>
      </c>
      <c r="F16" s="176" t="s">
        <v>228</v>
      </c>
      <c r="G16" s="177" t="s">
        <v>229</v>
      </c>
      <c r="H16" s="275"/>
    </row>
    <row r="17" spans="1:8" s="3" customFormat="1" ht="94.5" customHeight="1" x14ac:dyDescent="0.25">
      <c r="A17" s="98" t="s">
        <v>49</v>
      </c>
      <c r="B17" s="29" t="s">
        <v>182</v>
      </c>
      <c r="C17" s="41" t="s">
        <v>41</v>
      </c>
      <c r="D17" s="41" t="s">
        <v>244</v>
      </c>
      <c r="E17" s="41" t="s">
        <v>245</v>
      </c>
      <c r="F17" s="85" t="s">
        <v>207</v>
      </c>
      <c r="G17" s="55" t="s">
        <v>185</v>
      </c>
      <c r="H17" s="275"/>
    </row>
    <row r="18" spans="1:8" s="3" customFormat="1" ht="94.5" customHeight="1" x14ac:dyDescent="0.25">
      <c r="A18" s="98" t="s">
        <v>303</v>
      </c>
      <c r="B18" s="234" t="s">
        <v>298</v>
      </c>
      <c r="C18" s="41" t="s">
        <v>41</v>
      </c>
      <c r="D18" s="41" t="s">
        <v>304</v>
      </c>
      <c r="E18" s="41" t="s">
        <v>273</v>
      </c>
      <c r="F18" s="85" t="s">
        <v>306</v>
      </c>
      <c r="G18" s="55" t="s">
        <v>307</v>
      </c>
      <c r="H18" s="275"/>
    </row>
    <row r="19" spans="1:8" s="3" customFormat="1" ht="94.5" customHeight="1" x14ac:dyDescent="0.25">
      <c r="A19" s="98" t="s">
        <v>329</v>
      </c>
      <c r="B19" s="234" t="s">
        <v>321</v>
      </c>
      <c r="C19" s="41" t="s">
        <v>41</v>
      </c>
      <c r="D19" s="41" t="s">
        <v>331</v>
      </c>
      <c r="E19" s="41" t="s">
        <v>332</v>
      </c>
      <c r="F19" s="85" t="s">
        <v>333</v>
      </c>
      <c r="G19" s="55" t="s">
        <v>334</v>
      </c>
      <c r="H19" s="275"/>
    </row>
    <row r="20" spans="1:8" s="3" customFormat="1" ht="66" customHeight="1" x14ac:dyDescent="0.25">
      <c r="A20" s="98" t="s">
        <v>330</v>
      </c>
      <c r="B20" s="234" t="s">
        <v>324</v>
      </c>
      <c r="C20" s="41" t="s">
        <v>41</v>
      </c>
      <c r="D20" s="41" t="s">
        <v>304</v>
      </c>
      <c r="E20" s="41" t="s">
        <v>273</v>
      </c>
      <c r="F20" s="85" t="s">
        <v>335</v>
      </c>
      <c r="G20" s="55" t="s">
        <v>336</v>
      </c>
      <c r="H20" s="275"/>
    </row>
    <row r="21" spans="1:8" s="3" customFormat="1" ht="15" customHeight="1" x14ac:dyDescent="0.25">
      <c r="A21" s="149">
        <v>2</v>
      </c>
      <c r="B21" s="266" t="s">
        <v>83</v>
      </c>
      <c r="C21" s="267"/>
      <c r="D21" s="267"/>
      <c r="E21" s="267"/>
      <c r="F21" s="267"/>
      <c r="G21" s="267"/>
      <c r="H21" s="268"/>
    </row>
    <row r="22" spans="1:8" s="3" customFormat="1" ht="15.75" x14ac:dyDescent="0.25">
      <c r="A22" s="149">
        <v>3</v>
      </c>
      <c r="B22" s="266" t="s">
        <v>84</v>
      </c>
      <c r="C22" s="267"/>
      <c r="D22" s="267"/>
      <c r="E22" s="267"/>
      <c r="F22" s="267"/>
      <c r="G22" s="267"/>
      <c r="H22" s="268"/>
    </row>
    <row r="23" spans="1:8" s="3" customFormat="1" ht="43.5" customHeight="1" x14ac:dyDescent="0.25">
      <c r="A23" s="98" t="s">
        <v>50</v>
      </c>
      <c r="B23" s="41" t="s">
        <v>59</v>
      </c>
      <c r="C23" s="41" t="s">
        <v>41</v>
      </c>
      <c r="D23" s="41" t="s">
        <v>246</v>
      </c>
      <c r="E23" s="41" t="s">
        <v>247</v>
      </c>
      <c r="F23" s="278" t="s">
        <v>110</v>
      </c>
      <c r="G23" s="278" t="s">
        <v>170</v>
      </c>
      <c r="H23" s="274" t="s">
        <v>197</v>
      </c>
    </row>
    <row r="24" spans="1:8" s="3" customFormat="1" ht="32.25" customHeight="1" x14ac:dyDescent="0.25">
      <c r="A24" s="98" t="s">
        <v>285</v>
      </c>
      <c r="B24" s="41" t="s">
        <v>286</v>
      </c>
      <c r="C24" s="41" t="s">
        <v>41</v>
      </c>
      <c r="D24" s="41" t="s">
        <v>287</v>
      </c>
      <c r="E24" s="41" t="s">
        <v>288</v>
      </c>
      <c r="F24" s="280"/>
      <c r="G24" s="280"/>
      <c r="H24" s="275"/>
    </row>
    <row r="25" spans="1:8" s="3" customFormat="1" ht="54" customHeight="1" x14ac:dyDescent="0.25">
      <c r="A25" s="98" t="s">
        <v>51</v>
      </c>
      <c r="B25" s="97" t="s">
        <v>61</v>
      </c>
      <c r="C25" s="41" t="s">
        <v>41</v>
      </c>
      <c r="D25" s="41" t="s">
        <v>242</v>
      </c>
      <c r="E25" s="41" t="s">
        <v>243</v>
      </c>
      <c r="F25" s="274" t="s">
        <v>140</v>
      </c>
      <c r="G25" s="274" t="s">
        <v>112</v>
      </c>
      <c r="H25" s="275"/>
    </row>
    <row r="26" spans="1:8" s="3" customFormat="1" ht="42" customHeight="1" x14ac:dyDescent="0.25">
      <c r="A26" s="98" t="s">
        <v>53</v>
      </c>
      <c r="B26" s="97" t="s">
        <v>217</v>
      </c>
      <c r="C26" s="41" t="s">
        <v>41</v>
      </c>
      <c r="D26" s="41" t="s">
        <v>242</v>
      </c>
      <c r="E26" s="41" t="s">
        <v>243</v>
      </c>
      <c r="F26" s="291"/>
      <c r="G26" s="291"/>
      <c r="H26" s="275"/>
    </row>
    <row r="27" spans="1:8" s="3" customFormat="1" ht="81" customHeight="1" x14ac:dyDescent="0.25">
      <c r="A27" s="98" t="s">
        <v>178</v>
      </c>
      <c r="B27" s="97" t="s">
        <v>87</v>
      </c>
      <c r="C27" s="41" t="s">
        <v>41</v>
      </c>
      <c r="D27" s="41" t="s">
        <v>248</v>
      </c>
      <c r="E27" s="41" t="s">
        <v>249</v>
      </c>
      <c r="F27" s="58" t="s">
        <v>113</v>
      </c>
      <c r="G27" s="42" t="s">
        <v>114</v>
      </c>
      <c r="H27" s="291"/>
    </row>
    <row r="28" spans="1:8" s="3" customFormat="1" ht="69.75" customHeight="1" x14ac:dyDescent="0.25">
      <c r="A28" s="98" t="s">
        <v>179</v>
      </c>
      <c r="B28" s="97" t="s">
        <v>63</v>
      </c>
      <c r="C28" s="41" t="s">
        <v>41</v>
      </c>
      <c r="D28" s="41" t="s">
        <v>244</v>
      </c>
      <c r="E28" s="41" t="s">
        <v>250</v>
      </c>
      <c r="F28" s="97" t="s">
        <v>186</v>
      </c>
      <c r="G28" s="42" t="s">
        <v>115</v>
      </c>
      <c r="H28" s="287" t="s">
        <v>208</v>
      </c>
    </row>
    <row r="29" spans="1:8" s="3" customFormat="1" ht="69" customHeight="1" x14ac:dyDescent="0.25">
      <c r="A29" s="98" t="s">
        <v>210</v>
      </c>
      <c r="B29" s="160" t="s">
        <v>131</v>
      </c>
      <c r="C29" s="41" t="s">
        <v>41</v>
      </c>
      <c r="D29" s="41" t="s">
        <v>244</v>
      </c>
      <c r="E29" s="41" t="s">
        <v>250</v>
      </c>
      <c r="F29" s="97" t="s">
        <v>187</v>
      </c>
      <c r="G29" s="82" t="s">
        <v>115</v>
      </c>
      <c r="H29" s="288"/>
    </row>
    <row r="30" spans="1:8" s="3" customFormat="1" ht="70.5" customHeight="1" x14ac:dyDescent="0.25">
      <c r="A30" s="98" t="s">
        <v>85</v>
      </c>
      <c r="B30" s="97" t="s">
        <v>211</v>
      </c>
      <c r="C30" s="41" t="s">
        <v>41</v>
      </c>
      <c r="D30" s="41" t="s">
        <v>265</v>
      </c>
      <c r="E30" s="41" t="s">
        <v>247</v>
      </c>
      <c r="F30" s="43" t="s">
        <v>106</v>
      </c>
      <c r="G30" s="97" t="s">
        <v>170</v>
      </c>
      <c r="H30" s="88" t="s">
        <v>172</v>
      </c>
    </row>
    <row r="31" spans="1:8" s="3" customFormat="1" ht="51" hidden="1" x14ac:dyDescent="0.25">
      <c r="A31" s="98" t="s">
        <v>85</v>
      </c>
      <c r="B31" s="161" t="s">
        <v>121</v>
      </c>
      <c r="C31" s="41" t="s">
        <v>41</v>
      </c>
      <c r="D31" s="41" t="s">
        <v>144</v>
      </c>
      <c r="E31" s="41" t="s">
        <v>145</v>
      </c>
      <c r="F31" s="41" t="s">
        <v>125</v>
      </c>
      <c r="G31" s="41" t="s">
        <v>126</v>
      </c>
      <c r="H31" s="42"/>
    </row>
    <row r="32" spans="1:8" s="3" customFormat="1" ht="51" hidden="1" x14ac:dyDescent="0.25">
      <c r="A32" s="98" t="s">
        <v>141</v>
      </c>
      <c r="B32" s="161" t="s">
        <v>146</v>
      </c>
      <c r="C32" s="41" t="s">
        <v>41</v>
      </c>
      <c r="D32" s="41" t="s">
        <v>138</v>
      </c>
      <c r="E32" s="41" t="s">
        <v>145</v>
      </c>
      <c r="F32" s="41" t="s">
        <v>147</v>
      </c>
      <c r="G32" s="41" t="s">
        <v>148</v>
      </c>
      <c r="H32" s="75"/>
    </row>
    <row r="33" spans="1:8" s="3" customFormat="1" ht="38.25" hidden="1" x14ac:dyDescent="0.25">
      <c r="A33" s="150" t="s">
        <v>142</v>
      </c>
      <c r="B33" s="161" t="s">
        <v>128</v>
      </c>
      <c r="C33" s="41" t="s">
        <v>41</v>
      </c>
      <c r="D33" s="41" t="s">
        <v>138</v>
      </c>
      <c r="E33" s="41" t="s">
        <v>145</v>
      </c>
      <c r="F33" s="41" t="s">
        <v>149</v>
      </c>
      <c r="G33" s="41" t="s">
        <v>148</v>
      </c>
      <c r="H33" s="75"/>
    </row>
    <row r="34" spans="1:8" s="3" customFormat="1" ht="51" hidden="1" x14ac:dyDescent="0.25">
      <c r="A34" s="150" t="s">
        <v>143</v>
      </c>
      <c r="B34" s="161" t="s">
        <v>130</v>
      </c>
      <c r="C34" s="41" t="s">
        <v>41</v>
      </c>
      <c r="D34" s="41" t="s">
        <v>144</v>
      </c>
      <c r="E34" s="41" t="s">
        <v>145</v>
      </c>
      <c r="F34" s="43" t="s">
        <v>150</v>
      </c>
      <c r="G34" s="75" t="s">
        <v>111</v>
      </c>
      <c r="H34" s="75"/>
    </row>
    <row r="35" spans="1:8" s="3" customFormat="1" ht="93" customHeight="1" x14ac:dyDescent="0.25">
      <c r="A35" s="150" t="s">
        <v>212</v>
      </c>
      <c r="B35" s="162" t="s">
        <v>155</v>
      </c>
      <c r="C35" s="41" t="s">
        <v>41</v>
      </c>
      <c r="D35" s="41" t="s">
        <v>248</v>
      </c>
      <c r="E35" s="41" t="s">
        <v>249</v>
      </c>
      <c r="F35" s="84" t="s">
        <v>156</v>
      </c>
      <c r="G35" s="85" t="s">
        <v>188</v>
      </c>
      <c r="H35" s="85" t="s">
        <v>215</v>
      </c>
    </row>
    <row r="36" spans="1:8" s="3" customFormat="1" ht="42.75" customHeight="1" x14ac:dyDescent="0.25">
      <c r="A36" s="150" t="s">
        <v>141</v>
      </c>
      <c r="B36" s="162" t="s">
        <v>214</v>
      </c>
      <c r="C36" s="41" t="s">
        <v>41</v>
      </c>
      <c r="D36" s="41" t="s">
        <v>266</v>
      </c>
      <c r="E36" s="41" t="s">
        <v>249</v>
      </c>
      <c r="F36" s="43" t="s">
        <v>209</v>
      </c>
      <c r="G36" s="97" t="s">
        <v>158</v>
      </c>
      <c r="H36" s="284" t="s">
        <v>215</v>
      </c>
    </row>
    <row r="37" spans="1:8" s="3" customFormat="1" ht="54" customHeight="1" x14ac:dyDescent="0.25">
      <c r="A37" s="150" t="s">
        <v>294</v>
      </c>
      <c r="B37" s="162" t="s">
        <v>283</v>
      </c>
      <c r="C37" s="41" t="s">
        <v>41</v>
      </c>
      <c r="D37" s="41" t="s">
        <v>292</v>
      </c>
      <c r="E37" s="41" t="s">
        <v>293</v>
      </c>
      <c r="F37" s="43" t="s">
        <v>106</v>
      </c>
      <c r="G37" s="97" t="s">
        <v>158</v>
      </c>
      <c r="H37" s="285"/>
    </row>
    <row r="38" spans="1:8" s="3" customFormat="1" ht="55.5" customHeight="1" x14ac:dyDescent="0.25">
      <c r="A38" s="150" t="s">
        <v>295</v>
      </c>
      <c r="B38" s="162" t="s">
        <v>284</v>
      </c>
      <c r="C38" s="41" t="s">
        <v>41</v>
      </c>
      <c r="D38" s="41" t="s">
        <v>292</v>
      </c>
      <c r="E38" s="41" t="s">
        <v>293</v>
      </c>
      <c r="F38" s="43" t="s">
        <v>106</v>
      </c>
      <c r="G38" s="97" t="s">
        <v>158</v>
      </c>
      <c r="H38" s="285"/>
    </row>
    <row r="39" spans="1:8" s="3" customFormat="1" ht="41.25" customHeight="1" x14ac:dyDescent="0.25">
      <c r="A39" s="150" t="s">
        <v>142</v>
      </c>
      <c r="B39" s="162" t="s">
        <v>192</v>
      </c>
      <c r="C39" s="41" t="s">
        <v>41</v>
      </c>
      <c r="D39" s="41" t="s">
        <v>267</v>
      </c>
      <c r="E39" s="41" t="s">
        <v>268</v>
      </c>
      <c r="F39" s="43" t="s">
        <v>157</v>
      </c>
      <c r="G39" s="97" t="s">
        <v>158</v>
      </c>
      <c r="H39" s="286"/>
    </row>
    <row r="40" spans="1:8" s="3" customFormat="1" ht="54" customHeight="1" x14ac:dyDescent="0.25">
      <c r="A40" s="150" t="s">
        <v>143</v>
      </c>
      <c r="B40" s="162" t="s">
        <v>202</v>
      </c>
      <c r="C40" s="41" t="s">
        <v>41</v>
      </c>
      <c r="D40" s="41" t="s">
        <v>269</v>
      </c>
      <c r="E40" s="41" t="s">
        <v>270</v>
      </c>
      <c r="F40" s="289" t="s">
        <v>106</v>
      </c>
      <c r="G40" s="278" t="s">
        <v>112</v>
      </c>
      <c r="H40" s="284" t="s">
        <v>215</v>
      </c>
    </row>
    <row r="41" spans="1:8" s="3" customFormat="1" ht="83.25" customHeight="1" x14ac:dyDescent="0.25">
      <c r="A41" s="150" t="s">
        <v>289</v>
      </c>
      <c r="B41" s="162" t="s">
        <v>280</v>
      </c>
      <c r="C41" s="41" t="s">
        <v>41</v>
      </c>
      <c r="D41" s="41" t="s">
        <v>290</v>
      </c>
      <c r="E41" s="41" t="s">
        <v>291</v>
      </c>
      <c r="F41" s="290"/>
      <c r="G41" s="280"/>
      <c r="H41" s="285"/>
    </row>
    <row r="42" spans="1:8" s="3" customFormat="1" ht="55.5" customHeight="1" x14ac:dyDescent="0.25">
      <c r="A42" s="150" t="s">
        <v>220</v>
      </c>
      <c r="B42" s="162" t="s">
        <v>203</v>
      </c>
      <c r="C42" s="41" t="s">
        <v>41</v>
      </c>
      <c r="D42" s="41" t="s">
        <v>271</v>
      </c>
      <c r="E42" s="41" t="s">
        <v>249</v>
      </c>
      <c r="F42" s="43" t="s">
        <v>106</v>
      </c>
      <c r="G42" s="97" t="s">
        <v>112</v>
      </c>
      <c r="H42" s="286"/>
    </row>
    <row r="43" spans="1:8" s="3" customFormat="1" ht="52.5" customHeight="1" x14ac:dyDescent="0.25">
      <c r="A43" s="150" t="s">
        <v>221</v>
      </c>
      <c r="B43" s="162" t="s">
        <v>297</v>
      </c>
      <c r="C43" s="41" t="s">
        <v>41</v>
      </c>
      <c r="D43" s="41" t="s">
        <v>308</v>
      </c>
      <c r="E43" s="41" t="s">
        <v>309</v>
      </c>
      <c r="F43" s="43" t="s">
        <v>209</v>
      </c>
      <c r="G43" s="97" t="s">
        <v>158</v>
      </c>
      <c r="H43" s="292" t="s">
        <v>215</v>
      </c>
    </row>
    <row r="44" spans="1:8" s="3" customFormat="1" ht="83.25" customHeight="1" x14ac:dyDescent="0.25">
      <c r="A44" s="150" t="s">
        <v>232</v>
      </c>
      <c r="B44" s="162" t="s">
        <v>302</v>
      </c>
      <c r="C44" s="41" t="s">
        <v>41</v>
      </c>
      <c r="D44" s="41" t="s">
        <v>310</v>
      </c>
      <c r="E44" s="41" t="s">
        <v>311</v>
      </c>
      <c r="F44" s="43" t="s">
        <v>314</v>
      </c>
      <c r="G44" s="97" t="s">
        <v>315</v>
      </c>
      <c r="H44" s="293"/>
    </row>
    <row r="45" spans="1:8" s="3" customFormat="1" ht="41.25" customHeight="1" x14ac:dyDescent="0.25">
      <c r="A45" s="150" t="s">
        <v>234</v>
      </c>
      <c r="B45" s="162" t="s">
        <v>299</v>
      </c>
      <c r="C45" s="41" t="s">
        <v>41</v>
      </c>
      <c r="D45" s="41" t="s">
        <v>312</v>
      </c>
      <c r="E45" s="41" t="s">
        <v>313</v>
      </c>
      <c r="F45" s="43" t="s">
        <v>209</v>
      </c>
      <c r="G45" s="97" t="s">
        <v>158</v>
      </c>
      <c r="H45" s="293"/>
    </row>
    <row r="46" spans="1:8" s="3" customFormat="1" ht="41.25" customHeight="1" x14ac:dyDescent="0.25">
      <c r="A46" s="150" t="s">
        <v>316</v>
      </c>
      <c r="B46" s="162" t="s">
        <v>323</v>
      </c>
      <c r="C46" s="41" t="s">
        <v>41</v>
      </c>
      <c r="D46" s="41" t="s">
        <v>338</v>
      </c>
      <c r="E46" s="41" t="s">
        <v>337</v>
      </c>
      <c r="F46" s="43" t="s">
        <v>209</v>
      </c>
      <c r="G46" s="97" t="s">
        <v>158</v>
      </c>
      <c r="H46" s="293"/>
    </row>
    <row r="47" spans="1:8" s="3" customFormat="1" ht="57" customHeight="1" x14ac:dyDescent="0.25">
      <c r="A47" s="150" t="s">
        <v>317</v>
      </c>
      <c r="B47" s="162" t="s">
        <v>351</v>
      </c>
      <c r="C47" s="41" t="s">
        <v>41</v>
      </c>
      <c r="D47" s="247">
        <v>45042</v>
      </c>
      <c r="E47" s="247">
        <v>45046</v>
      </c>
      <c r="F47" s="43" t="s">
        <v>339</v>
      </c>
      <c r="G47" s="97" t="s">
        <v>340</v>
      </c>
      <c r="H47" s="293"/>
    </row>
    <row r="48" spans="1:8" s="3" customFormat="1" ht="57" customHeight="1" x14ac:dyDescent="0.25">
      <c r="A48" s="150" t="s">
        <v>318</v>
      </c>
      <c r="B48" s="162" t="s">
        <v>355</v>
      </c>
      <c r="C48" s="41" t="s">
        <v>41</v>
      </c>
      <c r="D48" s="247"/>
      <c r="E48" s="247"/>
      <c r="F48" s="43" t="s">
        <v>106</v>
      </c>
      <c r="G48" s="97" t="s">
        <v>112</v>
      </c>
      <c r="H48" s="293"/>
    </row>
    <row r="49" spans="1:8" s="3" customFormat="1" ht="57" customHeight="1" x14ac:dyDescent="0.25">
      <c r="A49" s="150" t="s">
        <v>347</v>
      </c>
      <c r="B49" s="162" t="s">
        <v>361</v>
      </c>
      <c r="C49" s="41" t="s">
        <v>41</v>
      </c>
      <c r="D49" s="256">
        <v>45127</v>
      </c>
      <c r="E49" s="256">
        <v>45168</v>
      </c>
      <c r="F49" s="97" t="s">
        <v>365</v>
      </c>
      <c r="G49" s="97" t="s">
        <v>112</v>
      </c>
      <c r="H49" s="293"/>
    </row>
    <row r="50" spans="1:8" s="3" customFormat="1" ht="57" customHeight="1" x14ac:dyDescent="0.25">
      <c r="A50" s="150" t="s">
        <v>348</v>
      </c>
      <c r="B50" s="162" t="s">
        <v>353</v>
      </c>
      <c r="C50" s="41" t="s">
        <v>41</v>
      </c>
      <c r="D50" s="256">
        <v>45110</v>
      </c>
      <c r="E50" s="256">
        <v>45260</v>
      </c>
      <c r="F50" s="43" t="s">
        <v>106</v>
      </c>
      <c r="G50" s="97" t="s">
        <v>112</v>
      </c>
      <c r="H50" s="293"/>
    </row>
    <row r="51" spans="1:8" s="3" customFormat="1" ht="123.75" customHeight="1" x14ac:dyDescent="0.25">
      <c r="A51" s="150" t="s">
        <v>362</v>
      </c>
      <c r="B51" s="162" t="s">
        <v>366</v>
      </c>
      <c r="C51" s="41" t="s">
        <v>41</v>
      </c>
      <c r="D51" s="256">
        <v>45135</v>
      </c>
      <c r="E51" s="256">
        <v>45149</v>
      </c>
      <c r="F51" s="43" t="s">
        <v>106</v>
      </c>
      <c r="G51" s="97" t="s">
        <v>112</v>
      </c>
      <c r="H51" s="293"/>
    </row>
    <row r="52" spans="1:8" s="3" customFormat="1" ht="71.25" customHeight="1" x14ac:dyDescent="0.25">
      <c r="A52" s="150" t="s">
        <v>363</v>
      </c>
      <c r="B52" s="162" t="s">
        <v>367</v>
      </c>
      <c r="C52" s="41" t="s">
        <v>41</v>
      </c>
      <c r="D52" s="256">
        <v>45138</v>
      </c>
      <c r="E52" s="256">
        <v>45199</v>
      </c>
      <c r="F52" s="43" t="s">
        <v>106</v>
      </c>
      <c r="G52" s="97" t="s">
        <v>170</v>
      </c>
      <c r="H52" s="294"/>
    </row>
    <row r="53" spans="1:8" s="3" customFormat="1" ht="80.25" customHeight="1" x14ac:dyDescent="0.25">
      <c r="A53" s="150" t="s">
        <v>364</v>
      </c>
      <c r="B53" s="97" t="s">
        <v>64</v>
      </c>
      <c r="C53" s="41" t="s">
        <v>41</v>
      </c>
      <c r="D53" s="41" t="s">
        <v>271</v>
      </c>
      <c r="E53" s="41" t="s">
        <v>249</v>
      </c>
      <c r="F53" s="97" t="s">
        <v>116</v>
      </c>
      <c r="G53" s="97" t="s">
        <v>117</v>
      </c>
      <c r="H53" s="97" t="s">
        <v>174</v>
      </c>
    </row>
    <row r="54" spans="1:8" s="3" customFormat="1" ht="80.25" customHeight="1" x14ac:dyDescent="0.25">
      <c r="A54" s="150" t="s">
        <v>373</v>
      </c>
      <c r="B54" s="178" t="s">
        <v>193</v>
      </c>
      <c r="C54" s="41" t="s">
        <v>41</v>
      </c>
      <c r="D54" s="41" t="s">
        <v>271</v>
      </c>
      <c r="E54" s="41" t="s">
        <v>249</v>
      </c>
      <c r="F54" s="97" t="s">
        <v>235</v>
      </c>
      <c r="G54" s="97" t="s">
        <v>236</v>
      </c>
      <c r="H54" s="97"/>
    </row>
    <row r="55" spans="1:8" s="3" customFormat="1" ht="53.25" customHeight="1" x14ac:dyDescent="0.25">
      <c r="A55" s="150" t="s">
        <v>374</v>
      </c>
      <c r="B55" s="208" t="s">
        <v>261</v>
      </c>
      <c r="C55" s="41" t="s">
        <v>41</v>
      </c>
      <c r="D55" s="209">
        <v>45047</v>
      </c>
      <c r="E55" s="209">
        <v>45168</v>
      </c>
      <c r="F55" s="97" t="s">
        <v>274</v>
      </c>
      <c r="G55" s="97" t="s">
        <v>275</v>
      </c>
      <c r="H55" s="97" t="s">
        <v>174</v>
      </c>
    </row>
    <row r="56" spans="1:8" s="3" customFormat="1" ht="18.75" customHeight="1" x14ac:dyDescent="0.25">
      <c r="A56" s="118" t="s">
        <v>159</v>
      </c>
      <c r="B56" s="266" t="s">
        <v>86</v>
      </c>
      <c r="C56" s="267"/>
      <c r="D56" s="267"/>
      <c r="E56" s="267"/>
      <c r="F56" s="267"/>
      <c r="G56" s="267"/>
      <c r="H56" s="268"/>
    </row>
    <row r="57" spans="1:8" s="3" customFormat="1" ht="43.5" customHeight="1" x14ac:dyDescent="0.25">
      <c r="A57" s="98" t="s">
        <v>160</v>
      </c>
      <c r="B57" s="97" t="s">
        <v>233</v>
      </c>
      <c r="C57" s="41" t="s">
        <v>41</v>
      </c>
      <c r="D57" s="41" t="s">
        <v>271</v>
      </c>
      <c r="E57" s="41" t="s">
        <v>249</v>
      </c>
      <c r="F57" s="278" t="s">
        <v>103</v>
      </c>
      <c r="G57" s="281" t="s">
        <v>175</v>
      </c>
      <c r="H57" s="278" t="s">
        <v>104</v>
      </c>
    </row>
    <row r="58" spans="1:8" s="3" customFormat="1" ht="41.25" customHeight="1" x14ac:dyDescent="0.25">
      <c r="A58" s="276" t="s">
        <v>161</v>
      </c>
      <c r="B58" s="278" t="s">
        <v>181</v>
      </c>
      <c r="C58" s="281" t="s">
        <v>41</v>
      </c>
      <c r="D58" s="41" t="s">
        <v>271</v>
      </c>
      <c r="E58" s="41" t="s">
        <v>249</v>
      </c>
      <c r="F58" s="279"/>
      <c r="G58" s="282"/>
      <c r="H58" s="279"/>
    </row>
    <row r="59" spans="1:8" s="3" customFormat="1" ht="21.75" hidden="1" customHeight="1" x14ac:dyDescent="0.25">
      <c r="A59" s="277"/>
      <c r="B59" s="280"/>
      <c r="C59" s="283"/>
      <c r="D59" s="41" t="s">
        <v>183</v>
      </c>
      <c r="E59" s="41" t="s">
        <v>184</v>
      </c>
      <c r="F59" s="280"/>
      <c r="G59" s="283"/>
      <c r="H59" s="280"/>
    </row>
    <row r="60" spans="1:8" s="3" customFormat="1" ht="97.5" customHeight="1" x14ac:dyDescent="0.25">
      <c r="A60" s="106" t="s">
        <v>180</v>
      </c>
      <c r="B60" s="163" t="s">
        <v>168</v>
      </c>
      <c r="C60" s="41" t="s">
        <v>41</v>
      </c>
      <c r="D60" s="41" t="s">
        <v>271</v>
      </c>
      <c r="E60" s="41" t="s">
        <v>249</v>
      </c>
      <c r="F60" s="97" t="s">
        <v>173</v>
      </c>
      <c r="G60" s="97" t="s">
        <v>105</v>
      </c>
      <c r="H60" s="181" t="s">
        <v>118</v>
      </c>
    </row>
    <row r="61" spans="1:8" s="3" customFormat="1" ht="97.5" customHeight="1" x14ac:dyDescent="0.25">
      <c r="A61" s="106" t="s">
        <v>238</v>
      </c>
      <c r="B61" s="163" t="s">
        <v>239</v>
      </c>
      <c r="C61" s="41" t="s">
        <v>41</v>
      </c>
      <c r="D61" s="41" t="s">
        <v>272</v>
      </c>
      <c r="E61" s="41" t="s">
        <v>273</v>
      </c>
      <c r="F61" s="85" t="s">
        <v>230</v>
      </c>
      <c r="G61" s="55" t="s">
        <v>231</v>
      </c>
      <c r="H61" s="238" t="s">
        <v>240</v>
      </c>
    </row>
    <row r="62" spans="1:8" s="3" customFormat="1" ht="56.25" customHeight="1" x14ac:dyDescent="0.25">
      <c r="A62" s="106" t="s">
        <v>341</v>
      </c>
      <c r="B62" s="163" t="s">
        <v>328</v>
      </c>
      <c r="C62" s="41" t="s">
        <v>41</v>
      </c>
      <c r="D62" s="41" t="s">
        <v>342</v>
      </c>
      <c r="E62" s="41" t="s">
        <v>343</v>
      </c>
      <c r="F62" s="85" t="s">
        <v>344</v>
      </c>
      <c r="G62" s="55" t="s">
        <v>345</v>
      </c>
      <c r="H62" s="181" t="s">
        <v>346</v>
      </c>
    </row>
    <row r="63" spans="1:8" s="38" customFormat="1" ht="15.75" x14ac:dyDescent="0.25">
      <c r="A63" s="44"/>
      <c r="B63" s="46"/>
      <c r="C63" s="93"/>
      <c r="D63" s="93"/>
      <c r="E63" s="93"/>
      <c r="F63" s="93"/>
      <c r="G63" s="93"/>
      <c r="H63" s="93"/>
    </row>
    <row r="64" spans="1:8" ht="15.75" x14ac:dyDescent="0.25">
      <c r="A64" s="45"/>
      <c r="C64" s="46"/>
      <c r="D64" s="46"/>
      <c r="E64" s="46"/>
      <c r="F64" s="46"/>
      <c r="G64" s="46"/>
      <c r="H64" s="46"/>
    </row>
  </sheetData>
  <mergeCells count="35">
    <mergeCell ref="B22:H22"/>
    <mergeCell ref="H40:H42"/>
    <mergeCell ref="B58:B59"/>
    <mergeCell ref="C58:C59"/>
    <mergeCell ref="H28:H29"/>
    <mergeCell ref="F23:F24"/>
    <mergeCell ref="G23:G24"/>
    <mergeCell ref="F40:F41"/>
    <mergeCell ref="G40:G41"/>
    <mergeCell ref="H36:H39"/>
    <mergeCell ref="H23:H27"/>
    <mergeCell ref="F25:F26"/>
    <mergeCell ref="G25:G26"/>
    <mergeCell ref="H43:H52"/>
    <mergeCell ref="A58:A59"/>
    <mergeCell ref="B56:H56"/>
    <mergeCell ref="F57:F59"/>
    <mergeCell ref="G57:G59"/>
    <mergeCell ref="H57:H59"/>
    <mergeCell ref="G1:H1"/>
    <mergeCell ref="B11:H11"/>
    <mergeCell ref="B21:H21"/>
    <mergeCell ref="G3:H3"/>
    <mergeCell ref="G8:G9"/>
    <mergeCell ref="H8:H9"/>
    <mergeCell ref="A6:H6"/>
    <mergeCell ref="A4:H4"/>
    <mergeCell ref="A5:H5"/>
    <mergeCell ref="H12:H20"/>
    <mergeCell ref="A8:A9"/>
    <mergeCell ref="B8:B9"/>
    <mergeCell ref="C8:C9"/>
    <mergeCell ref="D8:E8"/>
    <mergeCell ref="F8:F9"/>
    <mergeCell ref="G2:H2"/>
  </mergeCells>
  <pageMargins left="0" right="0" top="0" bottom="0" header="0" footer="0"/>
  <pageSetup paperSize="9" scale="73" orientation="landscape" r:id="rId1"/>
  <rowBreaks count="3" manualBreakCount="3">
    <brk id="17" max="7" man="1"/>
    <brk id="29" max="7" man="1"/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view="pageBreakPreview" topLeftCell="A8" zoomScale="75" zoomScaleSheetLayoutView="75" workbookViewId="0">
      <selection activeCell="G9" sqref="G9:L9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9" width="15" style="3" customWidth="1"/>
    <col min="10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6384" width="13.85546875" style="3"/>
  </cols>
  <sheetData>
    <row r="1" spans="1:14" hidden="1" x14ac:dyDescent="0.25"/>
    <row r="2" spans="1:14" ht="9" hidden="1" customHeight="1" x14ac:dyDescent="0.25">
      <c r="A2" s="79"/>
      <c r="B2" s="79"/>
      <c r="C2" s="79"/>
      <c r="D2" s="79"/>
      <c r="E2" s="79"/>
      <c r="F2" s="79"/>
      <c r="G2" s="79"/>
      <c r="H2" s="346"/>
      <c r="I2" s="346"/>
      <c r="J2" s="346"/>
      <c r="K2" s="346"/>
      <c r="L2" s="346"/>
    </row>
    <row r="3" spans="1:14" ht="33.75" hidden="1" customHeight="1" x14ac:dyDescent="0.25">
      <c r="A3" s="79"/>
      <c r="B3" s="79"/>
      <c r="C3" s="79"/>
      <c r="D3" s="79"/>
      <c r="E3" s="79"/>
      <c r="F3" s="79"/>
      <c r="G3" s="79"/>
      <c r="H3" s="79"/>
      <c r="I3" s="347"/>
      <c r="J3" s="347"/>
      <c r="K3" s="347"/>
      <c r="L3" s="347"/>
    </row>
    <row r="4" spans="1:14" ht="14.25" hidden="1" customHeight="1" x14ac:dyDescent="0.25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</row>
    <row r="5" spans="1:14" hidden="1" x14ac:dyDescent="0.25">
      <c r="A5" s="333"/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</row>
    <row r="6" spans="1:14" hidden="1" x14ac:dyDescent="0.25">
      <c r="A6" s="333"/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</row>
    <row r="7" spans="1:14" ht="3.75" hidden="1" customHeight="1" x14ac:dyDescent="0.25">
      <c r="A7" s="80"/>
      <c r="B7" s="79"/>
      <c r="C7" s="79"/>
      <c r="D7" s="79"/>
      <c r="E7" s="79"/>
      <c r="F7" s="79"/>
      <c r="G7" s="79"/>
      <c r="H7" s="338"/>
      <c r="I7" s="338"/>
      <c r="J7" s="338"/>
      <c r="K7" s="338"/>
      <c r="L7" s="338"/>
    </row>
    <row r="8" spans="1:14" ht="0.75" customHeight="1" x14ac:dyDescent="0.25">
      <c r="A8" s="80"/>
      <c r="B8" s="79"/>
      <c r="C8" s="79"/>
      <c r="D8" s="79"/>
      <c r="E8" s="79"/>
      <c r="F8" s="79"/>
      <c r="G8" s="352"/>
      <c r="H8" s="352"/>
      <c r="I8" s="352"/>
      <c r="J8" s="352"/>
      <c r="K8" s="352"/>
      <c r="L8" s="352"/>
    </row>
    <row r="9" spans="1:14" ht="116.25" customHeight="1" x14ac:dyDescent="0.25">
      <c r="A9" s="80"/>
      <c r="B9" s="79"/>
      <c r="C9" s="79"/>
      <c r="D9" s="79"/>
      <c r="E9" s="79"/>
      <c r="F9" s="79"/>
      <c r="G9" s="297" t="s">
        <v>376</v>
      </c>
      <c r="H9" s="297"/>
      <c r="I9" s="297"/>
      <c r="J9" s="297"/>
      <c r="K9" s="297"/>
      <c r="L9" s="297"/>
    </row>
    <row r="10" spans="1:14" ht="18" customHeight="1" x14ac:dyDescent="0.25">
      <c r="A10" s="80"/>
      <c r="B10" s="79"/>
      <c r="C10" s="79"/>
      <c r="D10" s="79"/>
      <c r="E10" s="79"/>
      <c r="F10" s="79"/>
      <c r="G10" s="353" t="s">
        <v>260</v>
      </c>
      <c r="H10" s="353"/>
      <c r="I10" s="353"/>
      <c r="J10" s="353"/>
      <c r="K10" s="353"/>
      <c r="L10" s="353"/>
    </row>
    <row r="11" spans="1:14" ht="26.25" customHeight="1" x14ac:dyDescent="0.25">
      <c r="A11" s="350" t="s">
        <v>18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350"/>
    </row>
    <row r="12" spans="1:14" ht="18.75" customHeight="1" x14ac:dyDescent="0.25">
      <c r="A12" s="351" t="s">
        <v>129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</row>
    <row r="13" spans="1:14" ht="9.75" customHeight="1" x14ac:dyDescent="0.3">
      <c r="A13" s="348"/>
      <c r="B13" s="348"/>
      <c r="C13" s="348"/>
      <c r="D13" s="348"/>
      <c r="E13" s="348"/>
      <c r="F13" s="348"/>
      <c r="G13" s="348"/>
      <c r="H13" s="348"/>
      <c r="I13"/>
      <c r="J13"/>
      <c r="K13"/>
      <c r="L13"/>
      <c r="M13" s="17"/>
      <c r="N13" s="17"/>
    </row>
    <row r="14" spans="1:14" ht="15.75" customHeight="1" x14ac:dyDescent="0.25">
      <c r="A14" s="349" t="s">
        <v>16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17"/>
      <c r="N14" s="17"/>
    </row>
    <row r="15" spans="1:14" ht="16.5" customHeight="1" x14ac:dyDescent="0.25">
      <c r="A15" s="313" t="s">
        <v>17</v>
      </c>
      <c r="B15" s="313" t="s">
        <v>19</v>
      </c>
      <c r="C15" s="322" t="s">
        <v>20</v>
      </c>
      <c r="D15" s="313" t="s">
        <v>21</v>
      </c>
      <c r="E15" s="345" t="s">
        <v>97</v>
      </c>
      <c r="F15" s="345"/>
      <c r="G15" s="345"/>
      <c r="H15" s="345"/>
      <c r="I15" s="339"/>
      <c r="J15" s="339"/>
      <c r="K15" s="339"/>
      <c r="L15" s="340"/>
      <c r="M15" s="33">
        <f>I22+I57+I106+I120+I122+I124</f>
        <v>99139.39675</v>
      </c>
    </row>
    <row r="16" spans="1:14" ht="4.5" hidden="1" customHeight="1" x14ac:dyDescent="0.25">
      <c r="A16" s="313"/>
      <c r="B16" s="313"/>
      <c r="C16" s="323"/>
      <c r="D16" s="313"/>
      <c r="E16" s="345"/>
      <c r="F16" s="345"/>
      <c r="G16" s="345"/>
      <c r="H16" s="345"/>
      <c r="I16" s="341"/>
      <c r="J16" s="341"/>
      <c r="K16" s="341"/>
      <c r="L16" s="342"/>
    </row>
    <row r="17" spans="1:22" ht="67.5" customHeight="1" x14ac:dyDescent="0.25">
      <c r="A17" s="313"/>
      <c r="B17" s="313"/>
      <c r="C17" s="324"/>
      <c r="D17" s="313"/>
      <c r="E17" s="134" t="s">
        <v>22</v>
      </c>
      <c r="F17" s="134" t="s">
        <v>23</v>
      </c>
      <c r="G17" s="134" t="s">
        <v>24</v>
      </c>
      <c r="H17" s="134" t="s">
        <v>25</v>
      </c>
      <c r="I17" s="182" t="s">
        <v>257</v>
      </c>
      <c r="J17" s="182" t="s">
        <v>258</v>
      </c>
      <c r="K17" s="182" t="s">
        <v>259</v>
      </c>
      <c r="L17" s="134" t="s">
        <v>26</v>
      </c>
      <c r="M17" s="13">
        <f>M19-M18</f>
        <v>2568.5220700000064</v>
      </c>
      <c r="N17" s="33"/>
      <c r="O17" s="47"/>
      <c r="P17" s="13"/>
    </row>
    <row r="18" spans="1:22" x14ac:dyDescent="0.25">
      <c r="A18" s="142">
        <v>1</v>
      </c>
      <c r="B18" s="142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12</v>
      </c>
      <c r="J18" s="142">
        <v>13</v>
      </c>
      <c r="K18" s="142"/>
      <c r="L18" s="142">
        <v>14</v>
      </c>
      <c r="M18" s="13">
        <v>96570.874679999994</v>
      </c>
      <c r="O18" s="33"/>
      <c r="T18" s="47"/>
    </row>
    <row r="19" spans="1:22" ht="16.5" x14ac:dyDescent="0.25">
      <c r="A19" s="321">
        <v>1</v>
      </c>
      <c r="B19" s="325" t="s">
        <v>1</v>
      </c>
      <c r="C19" s="326" t="s">
        <v>251</v>
      </c>
      <c r="D19" s="70" t="s">
        <v>98</v>
      </c>
      <c r="E19" s="344"/>
      <c r="F19" s="344"/>
      <c r="G19" s="344"/>
      <c r="H19" s="344"/>
      <c r="I19" s="334">
        <f>I22+I54+I57+I106+I120+I122+I124</f>
        <v>99139.39675</v>
      </c>
      <c r="J19" s="334">
        <f>J22+J54+J57+J106+J120+J122+J124</f>
        <v>59205.745500000005</v>
      </c>
      <c r="K19" s="235">
        <f>K22+K54+K57+K106+K124+K120</f>
        <v>59205.74</v>
      </c>
      <c r="L19" s="343">
        <f>SUM(I19:K20)</f>
        <v>217550.88225</v>
      </c>
      <c r="M19" s="33">
        <v>99139.39675</v>
      </c>
      <c r="N19" s="33">
        <v>59205.745499999997</v>
      </c>
      <c r="O19" s="124">
        <v>59205.74</v>
      </c>
      <c r="P19" s="33">
        <f>I19+J19+K19</f>
        <v>217550.88225</v>
      </c>
      <c r="R19" s="33">
        <f>I19-M19</f>
        <v>0</v>
      </c>
    </row>
    <row r="20" spans="1:22" x14ac:dyDescent="0.25">
      <c r="A20" s="321"/>
      <c r="B20" s="325"/>
      <c r="C20" s="327"/>
      <c r="D20" s="71" t="s">
        <v>27</v>
      </c>
      <c r="E20" s="344"/>
      <c r="F20" s="344"/>
      <c r="G20" s="344"/>
      <c r="H20" s="344"/>
      <c r="I20" s="335"/>
      <c r="J20" s="335"/>
      <c r="K20" s="197"/>
      <c r="L20" s="343"/>
      <c r="M20" s="33"/>
      <c r="N20" s="33"/>
      <c r="O20" s="33"/>
    </row>
    <row r="21" spans="1:22" ht="30" customHeight="1" x14ac:dyDescent="0.25">
      <c r="A21" s="321"/>
      <c r="B21" s="325"/>
      <c r="C21" s="328"/>
      <c r="D21" s="135" t="s">
        <v>41</v>
      </c>
      <c r="E21" s="72"/>
      <c r="F21" s="72"/>
      <c r="G21" s="72"/>
      <c r="H21" s="72"/>
      <c r="I21" s="173">
        <f>I19</f>
        <v>99139.39675</v>
      </c>
      <c r="J21" s="173">
        <f>J19</f>
        <v>59205.745500000005</v>
      </c>
      <c r="K21" s="144">
        <f>K19</f>
        <v>59205.74</v>
      </c>
      <c r="L21" s="173">
        <f>SUM(I21:K21)</f>
        <v>217550.88225</v>
      </c>
      <c r="M21" s="13"/>
      <c r="N21" s="33"/>
    </row>
    <row r="22" spans="1:22" ht="21.75" customHeight="1" x14ac:dyDescent="0.25">
      <c r="A22" s="295">
        <v>2</v>
      </c>
      <c r="B22" s="314" t="s">
        <v>2</v>
      </c>
      <c r="C22" s="308" t="s">
        <v>54</v>
      </c>
      <c r="D22" s="61" t="s">
        <v>28</v>
      </c>
      <c r="E22" s="63"/>
      <c r="F22" s="63"/>
      <c r="G22" s="63"/>
      <c r="H22" s="63"/>
      <c r="I22" s="222">
        <f>I24+I25+I26+I32+I49+I50+I51+I52+I53</f>
        <v>60733.796679999999</v>
      </c>
      <c r="J22" s="132">
        <f>J24+J25+J26+J32</f>
        <v>23714.5</v>
      </c>
      <c r="K22" s="132">
        <f>K24+K25+K26+K32</f>
        <v>23714.5</v>
      </c>
      <c r="L22" s="222">
        <f>SUM(I22:K22)</f>
        <v>108162.79668</v>
      </c>
      <c r="M22" s="33">
        <f>I24+I25+I26+I33+I34+I49+I50+I51+I52</f>
        <v>60733.796679999999</v>
      </c>
      <c r="N22" s="33">
        <f>J24+J25+J26+J32</f>
        <v>23714.5</v>
      </c>
      <c r="O22" s="47">
        <f>K24+K25+K26+K32</f>
        <v>23714.5</v>
      </c>
      <c r="P22" s="33">
        <f>I22+J22+K22</f>
        <v>108162.79668</v>
      </c>
      <c r="R22" s="89"/>
    </row>
    <row r="23" spans="1:22" ht="36" x14ac:dyDescent="0.25">
      <c r="A23" s="316"/>
      <c r="B23" s="315"/>
      <c r="C23" s="332"/>
      <c r="D23" s="91" t="s">
        <v>225</v>
      </c>
      <c r="E23" s="69"/>
      <c r="F23" s="69"/>
      <c r="G23" s="69"/>
      <c r="H23" s="69"/>
      <c r="I23" s="223">
        <f>I22</f>
        <v>60733.796679999999</v>
      </c>
      <c r="J23" s="133">
        <f>J22</f>
        <v>23714.5</v>
      </c>
      <c r="K23" s="133">
        <f>K22</f>
        <v>23714.5</v>
      </c>
      <c r="L23" s="223">
        <f>L22</f>
        <v>108162.79668</v>
      </c>
      <c r="M23" s="33"/>
    </row>
    <row r="24" spans="1:22" ht="33" customHeight="1" x14ac:dyDescent="0.25">
      <c r="A24" s="139">
        <v>3</v>
      </c>
      <c r="B24" s="138" t="s">
        <v>13</v>
      </c>
      <c r="C24" s="183" t="s">
        <v>55</v>
      </c>
      <c r="D24" s="53" t="s">
        <v>43</v>
      </c>
      <c r="E24" s="19" t="s">
        <v>74</v>
      </c>
      <c r="F24" s="19" t="s">
        <v>75</v>
      </c>
      <c r="G24" s="19" t="s">
        <v>73</v>
      </c>
      <c r="H24" s="19" t="s">
        <v>222</v>
      </c>
      <c r="I24" s="108">
        <f>2000-92.7-247.14888-90.9-155.82298-348.827-15.16-112.93544</f>
        <v>936.50569999999993</v>
      </c>
      <c r="J24" s="22">
        <v>2000</v>
      </c>
      <c r="K24" s="22">
        <v>2000</v>
      </c>
      <c r="L24" s="108">
        <f>SUM(I24:K24)</f>
        <v>4936.5056999999997</v>
      </c>
      <c r="M24" s="194"/>
      <c r="O24" s="13"/>
    </row>
    <row r="25" spans="1:22" ht="48.75" customHeight="1" x14ac:dyDescent="0.25">
      <c r="A25" s="18">
        <v>4</v>
      </c>
      <c r="B25" s="10" t="s">
        <v>14</v>
      </c>
      <c r="C25" s="76" t="s">
        <v>99</v>
      </c>
      <c r="D25" s="53" t="s">
        <v>43</v>
      </c>
      <c r="E25" s="19" t="s">
        <v>74</v>
      </c>
      <c r="F25" s="19" t="s">
        <v>75</v>
      </c>
      <c r="G25" s="19" t="s">
        <v>73</v>
      </c>
      <c r="H25" s="19" t="s">
        <v>222</v>
      </c>
      <c r="I25" s="108">
        <f>7904.34-64.09171</f>
        <v>7840.2482900000005</v>
      </c>
      <c r="J25" s="83">
        <v>7904.34</v>
      </c>
      <c r="K25" s="83">
        <v>7904.34</v>
      </c>
      <c r="L25" s="226">
        <f>SUM(I25:K25)</f>
        <v>23648.92829</v>
      </c>
      <c r="M25" s="143"/>
      <c r="N25" s="13">
        <f>I24+I25+I26+I49+I50+I51</f>
        <v>21446.131680000002</v>
      </c>
      <c r="O25" s="13"/>
      <c r="Q25" s="17"/>
    </row>
    <row r="26" spans="1:22" ht="45" customHeight="1" x14ac:dyDescent="0.25">
      <c r="A26" s="119" t="s">
        <v>205</v>
      </c>
      <c r="B26" s="10" t="s">
        <v>190</v>
      </c>
      <c r="C26" s="76" t="s">
        <v>189</v>
      </c>
      <c r="D26" s="53" t="s">
        <v>43</v>
      </c>
      <c r="E26" s="21" t="s">
        <v>74</v>
      </c>
      <c r="F26" s="21" t="s">
        <v>75</v>
      </c>
      <c r="G26" s="21" t="s">
        <v>73</v>
      </c>
      <c r="H26" s="21" t="s">
        <v>222</v>
      </c>
      <c r="I26" s="83">
        <f>12812.16-600</f>
        <v>12212.16</v>
      </c>
      <c r="J26" s="83">
        <v>12812.16</v>
      </c>
      <c r="K26" s="83">
        <v>12812.16</v>
      </c>
      <c r="L26" s="120">
        <f>SUM(I26:K26)</f>
        <v>37836.479999999996</v>
      </c>
      <c r="M26" s="78"/>
      <c r="O26" s="17"/>
    </row>
    <row r="27" spans="1:22" ht="31.5" hidden="1" customHeight="1" x14ac:dyDescent="0.25">
      <c r="A27" s="18"/>
      <c r="B27" s="10"/>
      <c r="C27" s="76"/>
      <c r="D27" s="53"/>
      <c r="E27" s="19"/>
      <c r="F27" s="19"/>
      <c r="G27" s="19"/>
      <c r="H27" s="19"/>
      <c r="I27" s="22"/>
      <c r="J27" s="22"/>
      <c r="K27" s="22"/>
      <c r="L27" s="25"/>
      <c r="M27" s="78"/>
      <c r="N27" s="13"/>
      <c r="O27" s="13"/>
    </row>
    <row r="28" spans="1:22" ht="6" hidden="1" customHeight="1" x14ac:dyDescent="0.25">
      <c r="A28" s="18"/>
      <c r="B28" s="11"/>
      <c r="C28" s="77"/>
      <c r="D28" s="53"/>
      <c r="E28" s="19"/>
      <c r="F28" s="19"/>
      <c r="G28" s="19"/>
      <c r="H28" s="74"/>
      <c r="I28" s="54"/>
      <c r="J28" s="54"/>
      <c r="K28" s="54"/>
      <c r="L28" s="31"/>
      <c r="N28" s="17"/>
    </row>
    <row r="29" spans="1:22" ht="23.25" hidden="1" customHeight="1" x14ac:dyDescent="0.25">
      <c r="A29" s="318">
        <v>29</v>
      </c>
      <c r="B29" s="310"/>
      <c r="C29" s="305"/>
      <c r="D29" s="300" t="s">
        <v>43</v>
      </c>
      <c r="E29" s="49"/>
      <c r="F29" s="49"/>
      <c r="G29" s="49"/>
      <c r="H29" s="50"/>
      <c r="I29" s="51">
        <v>0</v>
      </c>
      <c r="J29" s="51">
        <v>0</v>
      </c>
      <c r="K29" s="51">
        <v>0</v>
      </c>
      <c r="L29" s="59">
        <f>SUM(I29:J29)</f>
        <v>0</v>
      </c>
      <c r="M29" s="47"/>
    </row>
    <row r="30" spans="1:22" ht="22.5" hidden="1" customHeight="1" x14ac:dyDescent="0.25">
      <c r="A30" s="319"/>
      <c r="B30" s="311"/>
      <c r="C30" s="306"/>
      <c r="D30" s="301"/>
      <c r="E30" s="19" t="s">
        <v>74</v>
      </c>
      <c r="F30" s="19" t="s">
        <v>100</v>
      </c>
      <c r="G30" s="73" t="s">
        <v>122</v>
      </c>
      <c r="H30" s="74">
        <v>244</v>
      </c>
      <c r="I30" s="20">
        <v>0</v>
      </c>
      <c r="J30" s="20">
        <v>0</v>
      </c>
      <c r="K30" s="20">
        <v>0</v>
      </c>
      <c r="L30" s="54">
        <f>SUM(I30:J30)</f>
        <v>0</v>
      </c>
      <c r="M30" s="47"/>
    </row>
    <row r="31" spans="1:22" ht="30" hidden="1" customHeight="1" x14ac:dyDescent="0.25">
      <c r="A31" s="320"/>
      <c r="B31" s="312"/>
      <c r="C31" s="307"/>
      <c r="D31" s="302"/>
      <c r="E31" s="19" t="s">
        <v>74</v>
      </c>
      <c r="F31" s="19" t="s">
        <v>100</v>
      </c>
      <c r="G31" s="19" t="s">
        <v>123</v>
      </c>
      <c r="H31" s="74">
        <v>244</v>
      </c>
      <c r="I31" s="20">
        <v>0</v>
      </c>
      <c r="J31" s="20">
        <v>0</v>
      </c>
      <c r="K31" s="20">
        <v>0</v>
      </c>
      <c r="L31" s="54">
        <f>SUM(I31:J31)</f>
        <v>0</v>
      </c>
    </row>
    <row r="32" spans="1:22" ht="30" customHeight="1" x14ac:dyDescent="0.25">
      <c r="A32" s="318">
        <v>6</v>
      </c>
      <c r="B32" s="310" t="s">
        <v>162</v>
      </c>
      <c r="C32" s="329" t="s">
        <v>182</v>
      </c>
      <c r="D32" s="53" t="s">
        <v>43</v>
      </c>
      <c r="E32" s="19"/>
      <c r="F32" s="19"/>
      <c r="G32" s="19"/>
      <c r="H32" s="74"/>
      <c r="I32" s="155">
        <f>SUM(I33:I34)</f>
        <v>38998</v>
      </c>
      <c r="J32" s="155">
        <f>SUM(J33:J34)</f>
        <v>998</v>
      </c>
      <c r="K32" s="155">
        <f>K34</f>
        <v>998</v>
      </c>
      <c r="L32" s="155">
        <f>L33+L34</f>
        <v>40994</v>
      </c>
      <c r="N32" s="17"/>
      <c r="V32" s="47"/>
    </row>
    <row r="33" spans="1:15" ht="30" customHeight="1" x14ac:dyDescent="0.25">
      <c r="A33" s="319"/>
      <c r="B33" s="311"/>
      <c r="C33" s="330"/>
      <c r="D33" s="100" t="s">
        <v>41</v>
      </c>
      <c r="E33" s="101" t="s">
        <v>74</v>
      </c>
      <c r="F33" s="101" t="s">
        <v>94</v>
      </c>
      <c r="G33" s="101" t="s">
        <v>164</v>
      </c>
      <c r="H33" s="102">
        <v>612</v>
      </c>
      <c r="I33" s="103">
        <v>38000</v>
      </c>
      <c r="J33" s="103">
        <v>0</v>
      </c>
      <c r="K33" s="103">
        <v>0</v>
      </c>
      <c r="L33" s="103">
        <f>I33</f>
        <v>38000</v>
      </c>
      <c r="M33" s="111"/>
      <c r="O33" s="13">
        <f>I24+I25+I26+I49+I50+I51</f>
        <v>21446.131680000002</v>
      </c>
    </row>
    <row r="34" spans="1:15" ht="28.5" customHeight="1" x14ac:dyDescent="0.25">
      <c r="A34" s="320"/>
      <c r="B34" s="312"/>
      <c r="C34" s="331"/>
      <c r="D34" s="52" t="s">
        <v>41</v>
      </c>
      <c r="E34" s="19" t="s">
        <v>74</v>
      </c>
      <c r="F34" s="19" t="s">
        <v>94</v>
      </c>
      <c r="G34" s="19" t="s">
        <v>164</v>
      </c>
      <c r="H34" s="74">
        <v>612</v>
      </c>
      <c r="I34" s="22">
        <v>998</v>
      </c>
      <c r="J34" s="22">
        <v>998</v>
      </c>
      <c r="K34" s="22">
        <v>998</v>
      </c>
      <c r="L34" s="22">
        <f>SUM(I34:K34)</f>
        <v>2994</v>
      </c>
      <c r="M34" s="13"/>
    </row>
    <row r="35" spans="1:15" ht="30" hidden="1" customHeight="1" x14ac:dyDescent="0.25">
      <c r="A35" s="318">
        <v>10</v>
      </c>
      <c r="B35" s="310"/>
      <c r="C35" s="310"/>
      <c r="D35" s="53" t="s">
        <v>43</v>
      </c>
      <c r="E35" s="19"/>
      <c r="F35" s="19"/>
      <c r="G35" s="19"/>
      <c r="H35" s="74"/>
      <c r="I35" s="108"/>
      <c r="J35" s="54"/>
      <c r="K35" s="54"/>
      <c r="L35" s="108"/>
    </row>
    <row r="36" spans="1:15" ht="30" hidden="1" customHeight="1" x14ac:dyDescent="0.25">
      <c r="A36" s="319"/>
      <c r="B36" s="311"/>
      <c r="C36" s="311"/>
      <c r="D36" s="100" t="s">
        <v>41</v>
      </c>
      <c r="E36" s="101" t="s">
        <v>74</v>
      </c>
      <c r="F36" s="101" t="s">
        <v>94</v>
      </c>
      <c r="G36" s="101" t="s">
        <v>164</v>
      </c>
      <c r="H36" s="102">
        <v>243</v>
      </c>
      <c r="I36" s="108"/>
      <c r="J36" s="104"/>
      <c r="K36" s="104"/>
      <c r="L36" s="110"/>
    </row>
    <row r="37" spans="1:15" ht="30" hidden="1" customHeight="1" x14ac:dyDescent="0.25">
      <c r="A37" s="320"/>
      <c r="B37" s="312"/>
      <c r="C37" s="312"/>
      <c r="D37" s="52" t="s">
        <v>41</v>
      </c>
      <c r="E37" s="19" t="s">
        <v>74</v>
      </c>
      <c r="F37" s="19" t="s">
        <v>94</v>
      </c>
      <c r="G37" s="19" t="s">
        <v>164</v>
      </c>
      <c r="H37" s="74">
        <v>243</v>
      </c>
      <c r="I37" s="108"/>
      <c r="J37" s="54"/>
      <c r="K37" s="54"/>
      <c r="L37" s="108"/>
    </row>
    <row r="38" spans="1:15" ht="30" hidden="1" customHeight="1" x14ac:dyDescent="0.25">
      <c r="A38" s="318">
        <v>11</v>
      </c>
      <c r="B38" s="310"/>
      <c r="C38" s="310"/>
      <c r="D38" s="53" t="s">
        <v>43</v>
      </c>
      <c r="E38" s="19"/>
      <c r="F38" s="19"/>
      <c r="G38" s="19"/>
      <c r="H38" s="74"/>
      <c r="I38" s="83"/>
      <c r="J38" s="54"/>
      <c r="K38" s="54"/>
      <c r="L38" s="83"/>
      <c r="N38" s="17"/>
    </row>
    <row r="39" spans="1:15" ht="30" hidden="1" customHeight="1" x14ac:dyDescent="0.25">
      <c r="A39" s="319"/>
      <c r="B39" s="311"/>
      <c r="C39" s="311"/>
      <c r="D39" s="100" t="s">
        <v>41</v>
      </c>
      <c r="E39" s="101" t="s">
        <v>74</v>
      </c>
      <c r="F39" s="101" t="s">
        <v>94</v>
      </c>
      <c r="G39" s="101" t="s">
        <v>123</v>
      </c>
      <c r="H39" s="102">
        <v>415</v>
      </c>
      <c r="I39" s="22"/>
      <c r="J39" s="104"/>
      <c r="K39" s="104"/>
      <c r="L39" s="103"/>
    </row>
    <row r="40" spans="1:15" ht="24" hidden="1" customHeight="1" x14ac:dyDescent="0.25">
      <c r="A40" s="320"/>
      <c r="B40" s="312"/>
      <c r="C40" s="312"/>
      <c r="D40" s="52" t="s">
        <v>41</v>
      </c>
      <c r="E40" s="19" t="s">
        <v>74</v>
      </c>
      <c r="F40" s="19" t="s">
        <v>94</v>
      </c>
      <c r="G40" s="19" t="s">
        <v>123</v>
      </c>
      <c r="H40" s="74">
        <v>415</v>
      </c>
      <c r="I40" s="83"/>
      <c r="J40" s="54"/>
      <c r="K40" s="54"/>
      <c r="L40" s="83"/>
    </row>
    <row r="41" spans="1:15" ht="30" hidden="1" customHeight="1" x14ac:dyDescent="0.25">
      <c r="A41" s="318">
        <v>6</v>
      </c>
      <c r="B41" s="310" t="s">
        <v>162</v>
      </c>
      <c r="C41" s="310"/>
      <c r="D41" s="53" t="s">
        <v>43</v>
      </c>
      <c r="E41" s="19"/>
      <c r="F41" s="19"/>
      <c r="G41" s="19"/>
      <c r="H41" s="74"/>
      <c r="I41" s="20"/>
      <c r="J41" s="54">
        <v>0</v>
      </c>
      <c r="K41" s="54">
        <v>0</v>
      </c>
      <c r="L41" s="83">
        <f>L42+L43</f>
        <v>0</v>
      </c>
    </row>
    <row r="42" spans="1:15" ht="30" hidden="1" customHeight="1" x14ac:dyDescent="0.25">
      <c r="A42" s="319"/>
      <c r="B42" s="311"/>
      <c r="C42" s="311"/>
      <c r="D42" s="52" t="s">
        <v>41</v>
      </c>
      <c r="E42" s="19" t="s">
        <v>74</v>
      </c>
      <c r="F42" s="19" t="s">
        <v>94</v>
      </c>
      <c r="G42" s="19" t="s">
        <v>169</v>
      </c>
      <c r="H42" s="74">
        <v>243</v>
      </c>
      <c r="I42" s="22"/>
      <c r="J42" s="54">
        <v>0</v>
      </c>
      <c r="K42" s="54">
        <v>0</v>
      </c>
      <c r="L42" s="22">
        <f>I42</f>
        <v>0</v>
      </c>
    </row>
    <row r="43" spans="1:15" ht="30" hidden="1" customHeight="1" x14ac:dyDescent="0.25">
      <c r="A43" s="320"/>
      <c r="B43" s="312"/>
      <c r="C43" s="312"/>
      <c r="D43" s="52" t="s">
        <v>41</v>
      </c>
      <c r="E43" s="19" t="s">
        <v>74</v>
      </c>
      <c r="F43" s="19" t="s">
        <v>94</v>
      </c>
      <c r="G43" s="19" t="s">
        <v>164</v>
      </c>
      <c r="H43" s="74">
        <v>243</v>
      </c>
      <c r="I43" s="20"/>
      <c r="J43" s="54">
        <v>0</v>
      </c>
      <c r="K43" s="54">
        <v>0</v>
      </c>
      <c r="L43" s="83">
        <f>I43</f>
        <v>0</v>
      </c>
    </row>
    <row r="44" spans="1:15" ht="30" hidden="1" customHeight="1" x14ac:dyDescent="0.25">
      <c r="A44" s="18">
        <v>7</v>
      </c>
      <c r="B44" s="10" t="s">
        <v>163</v>
      </c>
      <c r="C44" s="11"/>
      <c r="D44" s="53" t="s">
        <v>43</v>
      </c>
      <c r="E44" s="19" t="s">
        <v>74</v>
      </c>
      <c r="F44" s="19" t="s">
        <v>75</v>
      </c>
      <c r="G44" s="19" t="s">
        <v>73</v>
      </c>
      <c r="H44" s="74">
        <v>244</v>
      </c>
      <c r="I44" s="22"/>
      <c r="J44" s="22">
        <v>0</v>
      </c>
      <c r="K44" s="22">
        <v>0</v>
      </c>
      <c r="L44" s="54">
        <f>I44</f>
        <v>0</v>
      </c>
      <c r="N44" s="13"/>
    </row>
    <row r="45" spans="1:15" ht="30" hidden="1" customHeight="1" x14ac:dyDescent="0.25">
      <c r="A45" s="18">
        <v>8</v>
      </c>
      <c r="B45" s="10" t="s">
        <v>171</v>
      </c>
      <c r="C45" s="11"/>
      <c r="D45" s="53" t="s">
        <v>43</v>
      </c>
      <c r="E45" s="19" t="s">
        <v>74</v>
      </c>
      <c r="F45" s="19" t="s">
        <v>75</v>
      </c>
      <c r="G45" s="19" t="s">
        <v>73</v>
      </c>
      <c r="H45" s="74">
        <v>244</v>
      </c>
      <c r="I45" s="20"/>
      <c r="J45" s="22">
        <v>0</v>
      </c>
      <c r="K45" s="22">
        <v>0</v>
      </c>
      <c r="L45" s="83">
        <f>I45</f>
        <v>0</v>
      </c>
    </row>
    <row r="46" spans="1:15" ht="46.5" hidden="1" customHeight="1" x14ac:dyDescent="0.25">
      <c r="A46" s="139"/>
      <c r="B46" s="109"/>
      <c r="C46" s="137"/>
      <c r="D46" s="53"/>
      <c r="E46" s="19"/>
      <c r="F46" s="19"/>
      <c r="G46" s="19"/>
      <c r="H46" s="74"/>
      <c r="I46" s="20"/>
      <c r="J46" s="22"/>
      <c r="K46" s="22"/>
      <c r="L46" s="108"/>
    </row>
    <row r="47" spans="1:15" ht="35.25" hidden="1" customHeight="1" x14ac:dyDescent="0.25">
      <c r="A47" s="164"/>
      <c r="B47" s="109"/>
      <c r="C47" s="165"/>
      <c r="D47" s="53"/>
      <c r="E47" s="21"/>
      <c r="F47" s="21"/>
      <c r="G47" s="180"/>
      <c r="H47" s="21"/>
      <c r="I47" s="22"/>
      <c r="J47" s="22"/>
      <c r="K47" s="22"/>
      <c r="L47" s="22"/>
    </row>
    <row r="48" spans="1:15" ht="51" hidden="1" customHeight="1" x14ac:dyDescent="0.25">
      <c r="A48" s="202"/>
      <c r="B48" s="109"/>
      <c r="C48" s="203"/>
      <c r="D48" s="53"/>
      <c r="E48" s="21"/>
      <c r="F48" s="21"/>
      <c r="G48" s="19"/>
      <c r="H48" s="21"/>
      <c r="I48" s="22"/>
      <c r="J48" s="22"/>
      <c r="K48" s="22"/>
      <c r="L48" s="22"/>
    </row>
    <row r="49" spans="1:22" ht="49.5" customHeight="1" x14ac:dyDescent="0.25">
      <c r="A49" s="215">
        <v>7</v>
      </c>
      <c r="B49" s="109" t="s">
        <v>163</v>
      </c>
      <c r="C49" s="217" t="s">
        <v>305</v>
      </c>
      <c r="D49" s="53" t="s">
        <v>43</v>
      </c>
      <c r="E49" s="19" t="s">
        <v>74</v>
      </c>
      <c r="F49" s="19" t="s">
        <v>75</v>
      </c>
      <c r="G49" s="19" t="s">
        <v>73</v>
      </c>
      <c r="H49" s="19" t="s">
        <v>222</v>
      </c>
      <c r="I49" s="108">
        <f>9.576+34.72298</f>
        <v>44.29898</v>
      </c>
      <c r="J49" s="22">
        <v>0</v>
      </c>
      <c r="K49" s="22">
        <v>0</v>
      </c>
      <c r="L49" s="108">
        <f>I49</f>
        <v>44.29898</v>
      </c>
    </row>
    <row r="50" spans="1:22" ht="34.5" customHeight="1" x14ac:dyDescent="0.25">
      <c r="A50" s="236">
        <v>8</v>
      </c>
      <c r="B50" s="109" t="s">
        <v>171</v>
      </c>
      <c r="C50" s="237" t="s">
        <v>300</v>
      </c>
      <c r="D50" s="53" t="s">
        <v>43</v>
      </c>
      <c r="E50" s="19" t="s">
        <v>74</v>
      </c>
      <c r="F50" s="19" t="s">
        <v>75</v>
      </c>
      <c r="G50" s="19" t="s">
        <v>73</v>
      </c>
      <c r="H50" s="19" t="s">
        <v>222</v>
      </c>
      <c r="I50" s="108">
        <v>64.091710000000006</v>
      </c>
      <c r="J50" s="22">
        <v>0</v>
      </c>
      <c r="K50" s="22">
        <v>0</v>
      </c>
      <c r="L50" s="108">
        <f>I50</f>
        <v>64.091710000000006</v>
      </c>
    </row>
    <row r="51" spans="1:22" ht="49.5" customHeight="1" x14ac:dyDescent="0.25">
      <c r="A51" s="239">
        <v>9</v>
      </c>
      <c r="B51" s="109" t="s">
        <v>320</v>
      </c>
      <c r="C51" s="240" t="s">
        <v>321</v>
      </c>
      <c r="D51" s="53" t="s">
        <v>43</v>
      </c>
      <c r="E51" s="19" t="s">
        <v>74</v>
      </c>
      <c r="F51" s="19" t="s">
        <v>75</v>
      </c>
      <c r="G51" s="19" t="s">
        <v>73</v>
      </c>
      <c r="H51" s="19" t="s">
        <v>222</v>
      </c>
      <c r="I51" s="83">
        <v>348.827</v>
      </c>
      <c r="J51" s="22">
        <v>0</v>
      </c>
      <c r="K51" s="22">
        <v>0</v>
      </c>
      <c r="L51" s="83">
        <f>I51</f>
        <v>348.827</v>
      </c>
    </row>
    <row r="52" spans="1:22" ht="34.5" customHeight="1" x14ac:dyDescent="0.25">
      <c r="A52" s="239">
        <v>10</v>
      </c>
      <c r="B52" s="109" t="s">
        <v>358</v>
      </c>
      <c r="C52" s="240" t="s">
        <v>324</v>
      </c>
      <c r="D52" s="53" t="s">
        <v>43</v>
      </c>
      <c r="E52" s="19" t="s">
        <v>74</v>
      </c>
      <c r="F52" s="19" t="s">
        <v>94</v>
      </c>
      <c r="G52" s="19" t="s">
        <v>325</v>
      </c>
      <c r="H52" s="19" t="s">
        <v>357</v>
      </c>
      <c r="I52" s="151">
        <f>2250-1960.335</f>
        <v>289.66499999999996</v>
      </c>
      <c r="J52" s="22">
        <v>0</v>
      </c>
      <c r="K52" s="22">
        <v>0</v>
      </c>
      <c r="L52" s="83">
        <f>I52</f>
        <v>289.66499999999996</v>
      </c>
    </row>
    <row r="53" spans="1:22" ht="51" hidden="1" customHeight="1" x14ac:dyDescent="0.25">
      <c r="A53" s="215"/>
      <c r="B53" s="109"/>
      <c r="C53" s="217"/>
      <c r="D53" s="53"/>
      <c r="E53" s="19"/>
      <c r="F53" s="19"/>
      <c r="G53" s="19"/>
      <c r="H53" s="19"/>
      <c r="I53" s="83"/>
      <c r="J53" s="22"/>
      <c r="K53" s="22"/>
      <c r="L53" s="83"/>
    </row>
    <row r="54" spans="1:22" ht="25.5" customHeight="1" x14ac:dyDescent="0.25">
      <c r="A54" s="316">
        <v>11</v>
      </c>
      <c r="B54" s="308" t="s">
        <v>44</v>
      </c>
      <c r="C54" s="308" t="s">
        <v>56</v>
      </c>
      <c r="D54" s="61" t="s">
        <v>28</v>
      </c>
      <c r="E54" s="63"/>
      <c r="F54" s="63"/>
      <c r="G54" s="63"/>
      <c r="H54" s="63"/>
      <c r="I54" s="67">
        <f>I56</f>
        <v>0</v>
      </c>
      <c r="J54" s="67">
        <f>J56</f>
        <v>0</v>
      </c>
      <c r="K54" s="67">
        <f>K56</f>
        <v>0</v>
      </c>
      <c r="L54" s="67">
        <f>L56</f>
        <v>0</v>
      </c>
      <c r="M54" s="33"/>
    </row>
    <row r="55" spans="1:22" ht="24" customHeight="1" x14ac:dyDescent="0.25">
      <c r="A55" s="317"/>
      <c r="B55" s="309"/>
      <c r="C55" s="309"/>
      <c r="D55" s="92" t="s">
        <v>225</v>
      </c>
      <c r="E55" s="66"/>
      <c r="F55" s="66"/>
      <c r="G55" s="66"/>
      <c r="H55" s="66"/>
      <c r="I55" s="68">
        <f>I54</f>
        <v>0</v>
      </c>
      <c r="J55" s="68">
        <f>J54</f>
        <v>0</v>
      </c>
      <c r="K55" s="68">
        <f>K54</f>
        <v>0</v>
      </c>
      <c r="L55" s="68">
        <f>SUM(I55:J55)</f>
        <v>0</v>
      </c>
      <c r="M55" s="17"/>
      <c r="N55" s="124"/>
    </row>
    <row r="56" spans="1:22" ht="39.75" hidden="1" customHeight="1" x14ac:dyDescent="0.25">
      <c r="A56" s="139"/>
      <c r="B56" s="138"/>
      <c r="C56" s="76"/>
      <c r="D56" s="53"/>
      <c r="E56" s="19"/>
      <c r="F56" s="19"/>
      <c r="G56" s="19"/>
      <c r="H56" s="19"/>
      <c r="I56" s="54"/>
      <c r="J56" s="54"/>
      <c r="K56" s="54"/>
      <c r="L56" s="54"/>
      <c r="M56" s="17"/>
    </row>
    <row r="57" spans="1:22" ht="22.5" customHeight="1" x14ac:dyDescent="0.25">
      <c r="A57" s="316">
        <v>12</v>
      </c>
      <c r="B57" s="308" t="s">
        <v>45</v>
      </c>
      <c r="C57" s="308" t="s">
        <v>57</v>
      </c>
      <c r="D57" s="61" t="s">
        <v>28</v>
      </c>
      <c r="E57" s="63"/>
      <c r="F57" s="63"/>
      <c r="G57" s="63"/>
      <c r="H57" s="63"/>
      <c r="I57" s="231">
        <f>I59+I62+I101</f>
        <v>15022.837000000003</v>
      </c>
      <c r="J57" s="156">
        <f>J59+J62+J101</f>
        <v>13303.75</v>
      </c>
      <c r="K57" s="156">
        <f>K59+K62+K101</f>
        <v>13303.75</v>
      </c>
      <c r="L57" s="222">
        <f>SUM(I57:K57)</f>
        <v>41630.337</v>
      </c>
      <c r="M57" s="33">
        <f>I59+I62+I101</f>
        <v>15022.837000000003</v>
      </c>
      <c r="N57" s="33">
        <f>J59+J62+J101</f>
        <v>13303.75</v>
      </c>
      <c r="O57" s="37">
        <f>K59+K62+K101</f>
        <v>13303.75</v>
      </c>
      <c r="P57" s="33">
        <f>M57+N57+O57</f>
        <v>41630.337</v>
      </c>
    </row>
    <row r="58" spans="1:22" ht="36" customHeight="1" x14ac:dyDescent="0.25">
      <c r="A58" s="317"/>
      <c r="B58" s="309"/>
      <c r="C58" s="309"/>
      <c r="D58" s="92" t="s">
        <v>225</v>
      </c>
      <c r="E58" s="66"/>
      <c r="F58" s="66"/>
      <c r="G58" s="66"/>
      <c r="H58" s="66"/>
      <c r="I58" s="223">
        <f>I57</f>
        <v>15022.837000000003</v>
      </c>
      <c r="J58" s="133">
        <f>J59+J62+J101</f>
        <v>13303.75</v>
      </c>
      <c r="K58" s="133">
        <f>K59+K62+K101</f>
        <v>13303.75</v>
      </c>
      <c r="L58" s="223">
        <f>SUM(I58:K58)</f>
        <v>41630.337</v>
      </c>
      <c r="M58" s="124"/>
      <c r="V58" s="37"/>
    </row>
    <row r="59" spans="1:22" ht="18" customHeight="1" x14ac:dyDescent="0.25">
      <c r="A59" s="23">
        <v>13</v>
      </c>
      <c r="B59" s="303" t="s">
        <v>58</v>
      </c>
      <c r="C59" s="304"/>
      <c r="D59" s="30"/>
      <c r="E59" s="24"/>
      <c r="F59" s="24"/>
      <c r="G59" s="24"/>
      <c r="H59" s="24"/>
      <c r="I59" s="130">
        <f>I60+I61</f>
        <v>1000</v>
      </c>
      <c r="J59" s="130">
        <f>J60</f>
        <v>1000</v>
      </c>
      <c r="K59" s="130">
        <f>K60</f>
        <v>1000</v>
      </c>
      <c r="L59" s="130">
        <f>L60+L61</f>
        <v>3000</v>
      </c>
      <c r="M59" s="298" t="s">
        <v>223</v>
      </c>
      <c r="N59" s="299"/>
    </row>
    <row r="60" spans="1:22" ht="30.75" customHeight="1" x14ac:dyDescent="0.25">
      <c r="A60" s="23">
        <v>14</v>
      </c>
      <c r="B60" s="76" t="s">
        <v>46</v>
      </c>
      <c r="C60" s="76" t="s">
        <v>59</v>
      </c>
      <c r="D60" s="53" t="s">
        <v>43</v>
      </c>
      <c r="E60" s="21" t="s">
        <v>74</v>
      </c>
      <c r="F60" s="21" t="s">
        <v>75</v>
      </c>
      <c r="G60" s="19" t="s">
        <v>218</v>
      </c>
      <c r="H60" s="21" t="s">
        <v>222</v>
      </c>
      <c r="I60" s="112">
        <f>1000-529.8</f>
        <v>470.20000000000005</v>
      </c>
      <c r="J60" s="112">
        <v>1000</v>
      </c>
      <c r="K60" s="112">
        <v>1000</v>
      </c>
      <c r="L60" s="114">
        <f>SUM(I60:K60)</f>
        <v>2470.1999999999998</v>
      </c>
      <c r="M60" s="210"/>
      <c r="N60" s="211"/>
    </row>
    <row r="61" spans="1:22" ht="33" customHeight="1" x14ac:dyDescent="0.25">
      <c r="A61" s="167">
        <v>15</v>
      </c>
      <c r="B61" s="76" t="s">
        <v>277</v>
      </c>
      <c r="C61" s="76" t="s">
        <v>278</v>
      </c>
      <c r="D61" s="53" t="s">
        <v>43</v>
      </c>
      <c r="E61" s="21" t="s">
        <v>74</v>
      </c>
      <c r="F61" s="21" t="s">
        <v>75</v>
      </c>
      <c r="G61" s="19" t="s">
        <v>218</v>
      </c>
      <c r="H61" s="21" t="s">
        <v>222</v>
      </c>
      <c r="I61" s="112">
        <v>529.79999999999995</v>
      </c>
      <c r="J61" s="112">
        <v>0</v>
      </c>
      <c r="K61" s="112">
        <v>0</v>
      </c>
      <c r="L61" s="114">
        <f>SUM(I61:K61)</f>
        <v>529.79999999999995</v>
      </c>
      <c r="M61" s="101" t="s">
        <v>28</v>
      </c>
      <c r="N61" s="169">
        <f>N62+N63+N64</f>
        <v>914.40000000000009</v>
      </c>
      <c r="P61" s="17"/>
    </row>
    <row r="62" spans="1:22" ht="30" customHeight="1" x14ac:dyDescent="0.25">
      <c r="A62" s="26">
        <v>16</v>
      </c>
      <c r="B62" s="303" t="s">
        <v>60</v>
      </c>
      <c r="C62" s="304"/>
      <c r="D62" s="12"/>
      <c r="E62" s="21"/>
      <c r="F62" s="21"/>
      <c r="G62" s="21"/>
      <c r="H62" s="21"/>
      <c r="I62" s="229">
        <f>I63+I64+I65+I66+I70+I71+I76+I77+I80+I81+I82+I84+I85+I86+I87+I88+I89+I90+I91+I92+I93+I94+I98+I99</f>
        <v>11839.337000000003</v>
      </c>
      <c r="J62" s="131">
        <f>J63+J64+J65+J66+J70+J71+J76+J77+J80+J81+J82+J84+J85+J86</f>
        <v>10003.75</v>
      </c>
      <c r="K62" s="131">
        <f>K63+K64+K65+K68+K67+K70+K71+K76+K77+K80+K81+K82+K84+K85+K86+K87+K88+K97</f>
        <v>10003.75</v>
      </c>
      <c r="L62" s="230">
        <f>I62+J62+K62</f>
        <v>31846.837000000003</v>
      </c>
      <c r="M62" s="101" t="s">
        <v>91</v>
      </c>
      <c r="N62" s="110">
        <v>53.187399999999997</v>
      </c>
      <c r="P62" s="17">
        <f>I63+I64+I65+I67+I68+I70+I71+I76+I77+I80+I81+I82+I84+I85+I86+I87+I88+I89+I90+I96+I97</f>
        <v>10657.575500000003</v>
      </c>
    </row>
    <row r="63" spans="1:22" ht="48" customHeight="1" x14ac:dyDescent="0.25">
      <c r="A63" s="18">
        <v>17</v>
      </c>
      <c r="B63" s="76" t="s">
        <v>176</v>
      </c>
      <c r="C63" s="77" t="s">
        <v>61</v>
      </c>
      <c r="D63" s="53" t="s">
        <v>43</v>
      </c>
      <c r="E63" s="21" t="s">
        <v>74</v>
      </c>
      <c r="F63" s="21" t="s">
        <v>75</v>
      </c>
      <c r="G63" s="19" t="s">
        <v>80</v>
      </c>
      <c r="H63" s="21" t="s">
        <v>222</v>
      </c>
      <c r="I63" s="108">
        <f>1339+491.2-540.27205</f>
        <v>1289.92795</v>
      </c>
      <c r="J63" s="22">
        <f>1339+491.2</f>
        <v>1830.2</v>
      </c>
      <c r="K63" s="22">
        <f>1339+491.2</f>
        <v>1830.2</v>
      </c>
      <c r="L63" s="226">
        <f t="shared" ref="L63:L74" si="0">SUM(I63:K63)</f>
        <v>4950.3279499999999</v>
      </c>
      <c r="M63" s="101" t="s">
        <v>92</v>
      </c>
      <c r="N63" s="152">
        <v>16.0626</v>
      </c>
      <c r="O63" s="99"/>
      <c r="P63" s="17"/>
      <c r="Q63" s="13"/>
    </row>
    <row r="64" spans="1:22" ht="32.25" customHeight="1" x14ac:dyDescent="0.25">
      <c r="A64" s="18">
        <v>18</v>
      </c>
      <c r="B64" s="76" t="s">
        <v>133</v>
      </c>
      <c r="C64" s="77" t="s">
        <v>217</v>
      </c>
      <c r="D64" s="53" t="s">
        <v>43</v>
      </c>
      <c r="E64" s="21" t="s">
        <v>74</v>
      </c>
      <c r="F64" s="21" t="s">
        <v>75</v>
      </c>
      <c r="G64" s="19" t="s">
        <v>218</v>
      </c>
      <c r="H64" s="21" t="s">
        <v>222</v>
      </c>
      <c r="I64" s="108">
        <f>4300-491.2-221.73545</f>
        <v>3587.0645500000001</v>
      </c>
      <c r="J64" s="22">
        <f>4300-491.2</f>
        <v>3808.8</v>
      </c>
      <c r="K64" s="22">
        <f>4300-491.2</f>
        <v>3808.8</v>
      </c>
      <c r="L64" s="226">
        <f t="shared" ref="L64:L65" si="1">SUM(I64:K64)</f>
        <v>11204.664550000001</v>
      </c>
      <c r="M64" s="101" t="s">
        <v>76</v>
      </c>
      <c r="N64" s="126">
        <f>839.7+5.45</f>
        <v>845.15000000000009</v>
      </c>
      <c r="O64" s="99"/>
      <c r="P64" s="17"/>
    </row>
    <row r="65" spans="1:17" ht="32.25" customHeight="1" x14ac:dyDescent="0.25">
      <c r="A65" s="164">
        <v>19</v>
      </c>
      <c r="B65" s="165" t="s">
        <v>134</v>
      </c>
      <c r="C65" s="183" t="s">
        <v>62</v>
      </c>
      <c r="D65" s="105" t="s">
        <v>43</v>
      </c>
      <c r="E65" s="101" t="s">
        <v>74</v>
      </c>
      <c r="F65" s="101" t="s">
        <v>201</v>
      </c>
      <c r="G65" s="101" t="s">
        <v>79</v>
      </c>
      <c r="H65" s="101" t="s">
        <v>222</v>
      </c>
      <c r="I65" s="153">
        <v>997.3</v>
      </c>
      <c r="J65" s="154">
        <v>970.2</v>
      </c>
      <c r="K65" s="154">
        <v>970.2</v>
      </c>
      <c r="L65" s="153">
        <f t="shared" si="1"/>
        <v>2937.7</v>
      </c>
      <c r="M65" s="13"/>
      <c r="N65" s="101"/>
      <c r="O65" s="168"/>
    </row>
    <row r="66" spans="1:17" ht="30" customHeight="1" x14ac:dyDescent="0.25">
      <c r="A66" s="318">
        <v>20</v>
      </c>
      <c r="B66" s="329" t="s">
        <v>135</v>
      </c>
      <c r="C66" s="329" t="s">
        <v>63</v>
      </c>
      <c r="D66" s="53" t="s">
        <v>43</v>
      </c>
      <c r="E66" s="19"/>
      <c r="F66" s="19"/>
      <c r="G66" s="19"/>
      <c r="H66" s="19"/>
      <c r="I66" s="121">
        <f>SUM(I67:I68)</f>
        <v>38</v>
      </c>
      <c r="J66" s="121">
        <f>SUM(J67:J68)</f>
        <v>4.548</v>
      </c>
      <c r="K66" s="121">
        <f>SUM(K67:K68)</f>
        <v>4.548</v>
      </c>
      <c r="L66" s="121">
        <f t="shared" si="0"/>
        <v>47.096000000000004</v>
      </c>
      <c r="M66" s="13"/>
      <c r="N66" s="17"/>
      <c r="O66" s="13"/>
    </row>
    <row r="67" spans="1:17" ht="27.75" customHeight="1" x14ac:dyDescent="0.25">
      <c r="A67" s="319"/>
      <c r="B67" s="330"/>
      <c r="C67" s="330"/>
      <c r="D67" s="100" t="s">
        <v>41</v>
      </c>
      <c r="E67" s="101" t="s">
        <v>74</v>
      </c>
      <c r="F67" s="101" t="s">
        <v>75</v>
      </c>
      <c r="G67" s="101" t="s">
        <v>78</v>
      </c>
      <c r="H67" s="101" t="s">
        <v>222</v>
      </c>
      <c r="I67" s="110">
        <v>36.442720000000001</v>
      </c>
      <c r="J67" s="103">
        <v>0</v>
      </c>
      <c r="K67" s="103">
        <v>0</v>
      </c>
      <c r="L67" s="110">
        <f t="shared" si="0"/>
        <v>36.442720000000001</v>
      </c>
      <c r="M67" s="16" t="s">
        <v>89</v>
      </c>
      <c r="N67" s="17"/>
      <c r="O67" s="13"/>
      <c r="Q67" s="47"/>
    </row>
    <row r="68" spans="1:17" ht="27" customHeight="1" x14ac:dyDescent="0.25">
      <c r="A68" s="320"/>
      <c r="B68" s="331"/>
      <c r="C68" s="331"/>
      <c r="D68" s="52" t="s">
        <v>41</v>
      </c>
      <c r="E68" s="21" t="s">
        <v>74</v>
      </c>
      <c r="F68" s="21" t="s">
        <v>75</v>
      </c>
      <c r="G68" s="19" t="s">
        <v>194</v>
      </c>
      <c r="H68" s="21" t="s">
        <v>222</v>
      </c>
      <c r="I68" s="108">
        <f>4.548-2.99072</f>
        <v>1.55728</v>
      </c>
      <c r="J68" s="83">
        <v>4.548</v>
      </c>
      <c r="K68" s="83">
        <v>4.548</v>
      </c>
      <c r="L68" s="226">
        <f t="shared" si="0"/>
        <v>10.653280000000001</v>
      </c>
      <c r="M68" s="13"/>
      <c r="N68" s="17"/>
      <c r="O68" s="47"/>
    </row>
    <row r="69" spans="1:17" ht="38.25" hidden="1" customHeight="1" x14ac:dyDescent="0.25">
      <c r="A69" s="140">
        <v>16</v>
      </c>
      <c r="B69" s="145" t="s">
        <v>135</v>
      </c>
      <c r="C69" s="184" t="s">
        <v>131</v>
      </c>
      <c r="D69" s="53" t="s">
        <v>43</v>
      </c>
      <c r="E69" s="21" t="s">
        <v>74</v>
      </c>
      <c r="F69" s="21" t="s">
        <v>75</v>
      </c>
      <c r="G69" s="21" t="s">
        <v>78</v>
      </c>
      <c r="H69" s="21" t="s">
        <v>76</v>
      </c>
      <c r="I69" s="54">
        <v>0</v>
      </c>
      <c r="J69" s="54">
        <v>0</v>
      </c>
      <c r="K69" s="54">
        <v>0</v>
      </c>
      <c r="L69" s="60">
        <f t="shared" si="0"/>
        <v>0</v>
      </c>
      <c r="M69" s="13"/>
      <c r="N69" s="17"/>
    </row>
    <row r="70" spans="1:17" ht="33.75" customHeight="1" x14ac:dyDescent="0.25">
      <c r="A70" s="140">
        <v>21</v>
      </c>
      <c r="B70" s="76" t="s">
        <v>65</v>
      </c>
      <c r="C70" s="184" t="s">
        <v>131</v>
      </c>
      <c r="D70" s="53" t="s">
        <v>43</v>
      </c>
      <c r="E70" s="21" t="s">
        <v>74</v>
      </c>
      <c r="F70" s="21" t="s">
        <v>75</v>
      </c>
      <c r="G70" s="19" t="s">
        <v>194</v>
      </c>
      <c r="H70" s="21" t="s">
        <v>222</v>
      </c>
      <c r="I70" s="83">
        <v>60.002000000000002</v>
      </c>
      <c r="J70" s="83">
        <v>60.002000000000002</v>
      </c>
      <c r="K70" s="83">
        <v>60.002000000000002</v>
      </c>
      <c r="L70" s="120">
        <f t="shared" si="0"/>
        <v>180.006</v>
      </c>
      <c r="M70" s="13">
        <f>I60+I61+I64</f>
        <v>4587.0645500000001</v>
      </c>
      <c r="N70" s="13"/>
      <c r="O70" s="13">
        <f>I68+I70+I82+I84+I85+I86+I87+I88+I90+I91+I92</f>
        <v>1875.1592799999999</v>
      </c>
    </row>
    <row r="71" spans="1:17" ht="28.5" customHeight="1" x14ac:dyDescent="0.25">
      <c r="A71" s="140">
        <v>22</v>
      </c>
      <c r="B71" s="76" t="s">
        <v>136</v>
      </c>
      <c r="C71" s="184" t="s">
        <v>204</v>
      </c>
      <c r="D71" s="53" t="s">
        <v>43</v>
      </c>
      <c r="E71" s="21" t="s">
        <v>74</v>
      </c>
      <c r="F71" s="21" t="s">
        <v>75</v>
      </c>
      <c r="G71" s="21" t="s">
        <v>80</v>
      </c>
      <c r="H71" s="21" t="s">
        <v>222</v>
      </c>
      <c r="I71" s="54">
        <v>280</v>
      </c>
      <c r="J71" s="54">
        <v>280</v>
      </c>
      <c r="K71" s="54">
        <v>280</v>
      </c>
      <c r="L71" s="60">
        <f t="shared" si="0"/>
        <v>840</v>
      </c>
      <c r="M71" s="13">
        <f>M70+I99</f>
        <v>4852.7039999999997</v>
      </c>
      <c r="N71" s="17"/>
      <c r="O71" s="3">
        <v>1614</v>
      </c>
    </row>
    <row r="72" spans="1:17" ht="32.25" hidden="1" customHeight="1" x14ac:dyDescent="0.25">
      <c r="A72" s="140">
        <v>16</v>
      </c>
      <c r="B72" s="76" t="s">
        <v>136</v>
      </c>
      <c r="C72" s="184" t="s">
        <v>151</v>
      </c>
      <c r="D72" s="53" t="s">
        <v>43</v>
      </c>
      <c r="E72" s="21" t="s">
        <v>74</v>
      </c>
      <c r="F72" s="21" t="s">
        <v>75</v>
      </c>
      <c r="G72" s="21" t="s">
        <v>80</v>
      </c>
      <c r="H72" s="21" t="s">
        <v>76</v>
      </c>
      <c r="I72" s="54">
        <v>0</v>
      </c>
      <c r="J72" s="54">
        <v>0</v>
      </c>
      <c r="K72" s="54">
        <v>0</v>
      </c>
      <c r="L72" s="60">
        <f t="shared" si="0"/>
        <v>0</v>
      </c>
      <c r="M72" s="13"/>
      <c r="N72" s="17"/>
    </row>
    <row r="73" spans="1:17" ht="48" hidden="1" customHeight="1" x14ac:dyDescent="0.25">
      <c r="A73" s="140">
        <v>17</v>
      </c>
      <c r="B73" s="76" t="s">
        <v>137</v>
      </c>
      <c r="C73" s="184" t="s">
        <v>152</v>
      </c>
      <c r="D73" s="53" t="s">
        <v>43</v>
      </c>
      <c r="E73" s="21" t="s">
        <v>74</v>
      </c>
      <c r="F73" s="21" t="s">
        <v>75</v>
      </c>
      <c r="G73" s="21" t="s">
        <v>80</v>
      </c>
      <c r="H73" s="21" t="s">
        <v>76</v>
      </c>
      <c r="I73" s="54">
        <v>0</v>
      </c>
      <c r="J73" s="54">
        <v>0</v>
      </c>
      <c r="K73" s="54">
        <v>0</v>
      </c>
      <c r="L73" s="60">
        <f t="shared" si="0"/>
        <v>0</v>
      </c>
      <c r="M73" s="13"/>
      <c r="N73" s="17"/>
    </row>
    <row r="74" spans="1:17" ht="33.75" hidden="1" customHeight="1" x14ac:dyDescent="0.25">
      <c r="A74" s="140">
        <v>22</v>
      </c>
      <c r="B74" s="76" t="s">
        <v>191</v>
      </c>
      <c r="C74" s="183" t="s">
        <v>121</v>
      </c>
      <c r="D74" s="12" t="s">
        <v>43</v>
      </c>
      <c r="E74" s="21" t="s">
        <v>74</v>
      </c>
      <c r="F74" s="21" t="s">
        <v>75</v>
      </c>
      <c r="G74" s="21" t="s">
        <v>80</v>
      </c>
      <c r="H74" s="21" t="s">
        <v>76</v>
      </c>
      <c r="I74" s="54">
        <v>0</v>
      </c>
      <c r="J74" s="54">
        <v>0</v>
      </c>
      <c r="K74" s="54">
        <v>0</v>
      </c>
      <c r="L74" s="31">
        <f t="shared" si="0"/>
        <v>0</v>
      </c>
      <c r="M74" s="13"/>
    </row>
    <row r="75" spans="1:17" ht="32.25" hidden="1" customHeight="1" x14ac:dyDescent="0.25">
      <c r="A75" s="18">
        <v>23</v>
      </c>
      <c r="B75" s="76" t="s">
        <v>165</v>
      </c>
      <c r="C75" s="77" t="s">
        <v>130</v>
      </c>
      <c r="D75" s="12" t="s">
        <v>43</v>
      </c>
      <c r="E75" s="21" t="s">
        <v>74</v>
      </c>
      <c r="F75" s="21" t="s">
        <v>75</v>
      </c>
      <c r="G75" s="28" t="s">
        <v>80</v>
      </c>
      <c r="H75" s="21" t="s">
        <v>76</v>
      </c>
      <c r="I75" s="54">
        <v>0</v>
      </c>
      <c r="J75" s="54">
        <v>0</v>
      </c>
      <c r="K75" s="54">
        <v>0</v>
      </c>
      <c r="L75" s="31">
        <f>SUM(I75:J75)</f>
        <v>0</v>
      </c>
      <c r="M75" s="13"/>
    </row>
    <row r="76" spans="1:17" ht="32.25" customHeight="1" x14ac:dyDescent="0.25">
      <c r="A76" s="18">
        <v>23</v>
      </c>
      <c r="B76" s="76" t="s">
        <v>137</v>
      </c>
      <c r="C76" s="77" t="s">
        <v>155</v>
      </c>
      <c r="D76" s="53" t="s">
        <v>43</v>
      </c>
      <c r="E76" s="21" t="s">
        <v>74</v>
      </c>
      <c r="F76" s="21" t="s">
        <v>75</v>
      </c>
      <c r="G76" s="28" t="s">
        <v>80</v>
      </c>
      <c r="H76" s="21" t="s">
        <v>222</v>
      </c>
      <c r="I76" s="258">
        <f>340-43.904</f>
        <v>296.096</v>
      </c>
      <c r="J76" s="115">
        <v>340</v>
      </c>
      <c r="K76" s="115">
        <v>340</v>
      </c>
      <c r="L76" s="259">
        <f>SUM(I76:K76)</f>
        <v>976.096</v>
      </c>
      <c r="M76" s="13"/>
    </row>
    <row r="77" spans="1:17" ht="35.25" customHeight="1" x14ac:dyDescent="0.25">
      <c r="A77" s="18">
        <v>24</v>
      </c>
      <c r="B77" s="76" t="s">
        <v>191</v>
      </c>
      <c r="C77" s="77" t="s">
        <v>214</v>
      </c>
      <c r="D77" s="53" t="s">
        <v>43</v>
      </c>
      <c r="E77" s="21" t="s">
        <v>74</v>
      </c>
      <c r="F77" s="21" t="s">
        <v>75</v>
      </c>
      <c r="G77" s="28" t="s">
        <v>154</v>
      </c>
      <c r="H77" s="21" t="s">
        <v>222</v>
      </c>
      <c r="I77" s="254">
        <f>1500-1000-232+1896.34674</f>
        <v>2164.34674</v>
      </c>
      <c r="J77" s="116">
        <v>1500</v>
      </c>
      <c r="K77" s="116">
        <v>1500</v>
      </c>
      <c r="L77" s="32">
        <f>SUM(I77:K77)</f>
        <v>5164.34674</v>
      </c>
      <c r="M77" s="13"/>
      <c r="N77" s="195">
        <f>J82+J85+J97+J70</f>
        <v>610.00199999999995</v>
      </c>
    </row>
    <row r="78" spans="1:17" ht="31.5" hidden="1" customHeight="1" x14ac:dyDescent="0.25">
      <c r="A78" s="140">
        <v>19</v>
      </c>
      <c r="B78" s="76" t="s">
        <v>191</v>
      </c>
      <c r="C78" s="77" t="s">
        <v>198</v>
      </c>
      <c r="D78" s="53" t="s">
        <v>43</v>
      </c>
      <c r="E78" s="21" t="s">
        <v>74</v>
      </c>
      <c r="F78" s="21" t="s">
        <v>75</v>
      </c>
      <c r="G78" s="28" t="s">
        <v>154</v>
      </c>
      <c r="H78" s="21" t="s">
        <v>76</v>
      </c>
      <c r="I78" s="116">
        <v>0</v>
      </c>
      <c r="J78" s="116">
        <v>0</v>
      </c>
      <c r="K78" s="116">
        <v>0</v>
      </c>
      <c r="L78" s="60">
        <f t="shared" ref="L78:L83" si="2">I78</f>
        <v>0</v>
      </c>
      <c r="M78" s="13"/>
    </row>
    <row r="79" spans="1:17" ht="30.75" hidden="1" customHeight="1" x14ac:dyDescent="0.25">
      <c r="A79" s="140">
        <v>20</v>
      </c>
      <c r="B79" s="76" t="s">
        <v>165</v>
      </c>
      <c r="C79" s="77" t="s">
        <v>199</v>
      </c>
      <c r="D79" s="53" t="s">
        <v>43</v>
      </c>
      <c r="E79" s="21" t="s">
        <v>74</v>
      </c>
      <c r="F79" s="21" t="s">
        <v>75</v>
      </c>
      <c r="G79" s="28" t="s">
        <v>154</v>
      </c>
      <c r="H79" s="21" t="s">
        <v>76</v>
      </c>
      <c r="I79" s="116">
        <v>0</v>
      </c>
      <c r="J79" s="116">
        <v>0</v>
      </c>
      <c r="K79" s="116">
        <v>0</v>
      </c>
      <c r="L79" s="60">
        <f t="shared" si="2"/>
        <v>0</v>
      </c>
      <c r="M79" s="13"/>
    </row>
    <row r="80" spans="1:17" ht="30.75" customHeight="1" x14ac:dyDescent="0.25">
      <c r="A80" s="213">
        <v>25</v>
      </c>
      <c r="B80" s="76" t="s">
        <v>281</v>
      </c>
      <c r="C80" s="77" t="s">
        <v>283</v>
      </c>
      <c r="D80" s="53" t="s">
        <v>43</v>
      </c>
      <c r="E80" s="21" t="s">
        <v>74</v>
      </c>
      <c r="F80" s="21" t="s">
        <v>75</v>
      </c>
      <c r="G80" s="28" t="s">
        <v>154</v>
      </c>
      <c r="H80" s="21" t="s">
        <v>222</v>
      </c>
      <c r="I80" s="116">
        <v>132</v>
      </c>
      <c r="J80" s="116">
        <v>0</v>
      </c>
      <c r="K80" s="116">
        <v>0</v>
      </c>
      <c r="L80" s="60">
        <f>I80</f>
        <v>132</v>
      </c>
      <c r="M80" s="13"/>
    </row>
    <row r="81" spans="1:14" ht="30.75" customHeight="1" x14ac:dyDescent="0.25">
      <c r="A81" s="213">
        <v>26</v>
      </c>
      <c r="B81" s="76" t="s">
        <v>282</v>
      </c>
      <c r="C81" s="77" t="s">
        <v>284</v>
      </c>
      <c r="D81" s="53" t="s">
        <v>43</v>
      </c>
      <c r="E81" s="21" t="s">
        <v>74</v>
      </c>
      <c r="F81" s="21" t="s">
        <v>75</v>
      </c>
      <c r="G81" s="28" t="s">
        <v>154</v>
      </c>
      <c r="H81" s="21" t="s">
        <v>222</v>
      </c>
      <c r="I81" s="116">
        <v>100</v>
      </c>
      <c r="J81" s="116">
        <v>0</v>
      </c>
      <c r="K81" s="116">
        <v>0</v>
      </c>
      <c r="L81" s="60">
        <f>I81</f>
        <v>100</v>
      </c>
      <c r="M81" s="13"/>
    </row>
    <row r="82" spans="1:14" ht="27.75" customHeight="1" x14ac:dyDescent="0.25">
      <c r="A82" s="140">
        <v>27</v>
      </c>
      <c r="B82" s="76" t="s">
        <v>165</v>
      </c>
      <c r="C82" s="77" t="s">
        <v>202</v>
      </c>
      <c r="D82" s="53" t="s">
        <v>43</v>
      </c>
      <c r="E82" s="19" t="s">
        <v>74</v>
      </c>
      <c r="F82" s="19" t="s">
        <v>75</v>
      </c>
      <c r="G82" s="19" t="s">
        <v>194</v>
      </c>
      <c r="H82" s="19" t="s">
        <v>222</v>
      </c>
      <c r="I82" s="117">
        <v>400</v>
      </c>
      <c r="J82" s="116">
        <v>400</v>
      </c>
      <c r="K82" s="116">
        <v>400</v>
      </c>
      <c r="L82" s="60">
        <f>K82+J82+I82</f>
        <v>1200</v>
      </c>
      <c r="M82" s="13"/>
    </row>
    <row r="83" spans="1:14" ht="25.5" hidden="1" customHeight="1" x14ac:dyDescent="0.25">
      <c r="A83" s="136">
        <v>22</v>
      </c>
      <c r="B83" s="76" t="s">
        <v>177</v>
      </c>
      <c r="C83" s="77" t="s">
        <v>202</v>
      </c>
      <c r="D83" s="53" t="s">
        <v>43</v>
      </c>
      <c r="E83" s="19" t="s">
        <v>74</v>
      </c>
      <c r="F83" s="19" t="s">
        <v>75</v>
      </c>
      <c r="G83" s="19" t="s">
        <v>194</v>
      </c>
      <c r="H83" s="19" t="s">
        <v>76</v>
      </c>
      <c r="I83" s="117">
        <v>0</v>
      </c>
      <c r="J83" s="117">
        <v>0</v>
      </c>
      <c r="K83" s="117">
        <v>0</v>
      </c>
      <c r="L83" s="141">
        <f t="shared" si="2"/>
        <v>0</v>
      </c>
      <c r="M83" s="13"/>
    </row>
    <row r="84" spans="1:14" ht="76.5" customHeight="1" x14ac:dyDescent="0.25">
      <c r="A84" s="212">
        <v>28</v>
      </c>
      <c r="B84" s="76" t="s">
        <v>279</v>
      </c>
      <c r="C84" s="77" t="s">
        <v>280</v>
      </c>
      <c r="D84" s="53" t="s">
        <v>43</v>
      </c>
      <c r="E84" s="19" t="s">
        <v>74</v>
      </c>
      <c r="F84" s="19" t="s">
        <v>75</v>
      </c>
      <c r="G84" s="19" t="s">
        <v>194</v>
      </c>
      <c r="H84" s="19" t="s">
        <v>222</v>
      </c>
      <c r="I84" s="117">
        <v>92.7</v>
      </c>
      <c r="J84" s="117">
        <v>0</v>
      </c>
      <c r="K84" s="117">
        <v>0</v>
      </c>
      <c r="L84" s="214">
        <f>I84</f>
        <v>92.7</v>
      </c>
      <c r="M84" s="13"/>
    </row>
    <row r="85" spans="1:14" ht="30" customHeight="1" x14ac:dyDescent="0.25">
      <c r="A85" s="136">
        <v>29</v>
      </c>
      <c r="B85" s="76" t="s">
        <v>177</v>
      </c>
      <c r="C85" s="77" t="s">
        <v>213</v>
      </c>
      <c r="D85" s="53" t="s">
        <v>43</v>
      </c>
      <c r="E85" s="19" t="s">
        <v>74</v>
      </c>
      <c r="F85" s="19" t="s">
        <v>75</v>
      </c>
      <c r="G85" s="19" t="s">
        <v>194</v>
      </c>
      <c r="H85" s="19" t="s">
        <v>222</v>
      </c>
      <c r="I85" s="255">
        <f>150-89.883-35.85</f>
        <v>24.267000000000003</v>
      </c>
      <c r="J85" s="117">
        <v>150</v>
      </c>
      <c r="K85" s="117">
        <v>150</v>
      </c>
      <c r="L85" s="86">
        <f>SUM(I85:K85)</f>
        <v>324.267</v>
      </c>
      <c r="M85" s="13"/>
    </row>
    <row r="86" spans="1:14" ht="30" customHeight="1" x14ac:dyDescent="0.25">
      <c r="A86" s="216">
        <v>30</v>
      </c>
      <c r="B86" s="76" t="s">
        <v>88</v>
      </c>
      <c r="C86" s="127" t="s">
        <v>203</v>
      </c>
      <c r="D86" s="53" t="s">
        <v>43</v>
      </c>
      <c r="E86" s="19" t="s">
        <v>74</v>
      </c>
      <c r="F86" s="19" t="s">
        <v>75</v>
      </c>
      <c r="G86" s="19" t="s">
        <v>194</v>
      </c>
      <c r="H86" s="19" t="s">
        <v>222</v>
      </c>
      <c r="I86" s="115">
        <v>660</v>
      </c>
      <c r="J86" s="115">
        <v>660</v>
      </c>
      <c r="K86" s="115">
        <v>660</v>
      </c>
      <c r="L86" s="25">
        <f>SUM(I86:K86)</f>
        <v>1980</v>
      </c>
      <c r="M86" s="13"/>
    </row>
    <row r="87" spans="1:14" ht="48.75" customHeight="1" x14ac:dyDescent="0.25">
      <c r="A87" s="216">
        <v>31</v>
      </c>
      <c r="B87" s="218" t="s">
        <v>195</v>
      </c>
      <c r="C87" s="127" t="s">
        <v>297</v>
      </c>
      <c r="D87" s="53" t="s">
        <v>43</v>
      </c>
      <c r="E87" s="19" t="s">
        <v>74</v>
      </c>
      <c r="F87" s="19" t="s">
        <v>75</v>
      </c>
      <c r="G87" s="19" t="s">
        <v>194</v>
      </c>
      <c r="H87" s="19" t="s">
        <v>301</v>
      </c>
      <c r="I87" s="115">
        <v>201.3</v>
      </c>
      <c r="J87" s="115">
        <v>0</v>
      </c>
      <c r="K87" s="115">
        <v>0</v>
      </c>
      <c r="L87" s="25">
        <f>SUM(I87:K87)</f>
        <v>201.3</v>
      </c>
      <c r="M87" s="13"/>
    </row>
    <row r="88" spans="1:14" ht="60.75" customHeight="1" x14ac:dyDescent="0.25">
      <c r="A88" s="227">
        <v>32</v>
      </c>
      <c r="B88" s="228" t="s">
        <v>196</v>
      </c>
      <c r="C88" s="127" t="s">
        <v>302</v>
      </c>
      <c r="D88" s="53" t="s">
        <v>43</v>
      </c>
      <c r="E88" s="19" t="s">
        <v>74</v>
      </c>
      <c r="F88" s="19" t="s">
        <v>75</v>
      </c>
      <c r="G88" s="19" t="s">
        <v>194</v>
      </c>
      <c r="H88" s="19" t="s">
        <v>301</v>
      </c>
      <c r="I88" s="115">
        <v>59.6</v>
      </c>
      <c r="J88" s="115">
        <v>0</v>
      </c>
      <c r="K88" s="115">
        <v>0</v>
      </c>
      <c r="L88" s="25">
        <f>I88</f>
        <v>59.6</v>
      </c>
      <c r="M88" s="13">
        <f>I68+I70+I82+I84+I85+I86+I90+I91+I92</f>
        <v>1614.25928</v>
      </c>
      <c r="N88" s="261"/>
    </row>
    <row r="89" spans="1:14" ht="33.75" customHeight="1" x14ac:dyDescent="0.25">
      <c r="A89" s="241">
        <v>33</v>
      </c>
      <c r="B89" s="242" t="s">
        <v>262</v>
      </c>
      <c r="C89" s="127" t="s">
        <v>299</v>
      </c>
      <c r="D89" s="53" t="s">
        <v>43</v>
      </c>
      <c r="E89" s="19" t="s">
        <v>74</v>
      </c>
      <c r="F89" s="19" t="s">
        <v>75</v>
      </c>
      <c r="G89" s="19" t="s">
        <v>154</v>
      </c>
      <c r="H89" s="19" t="s">
        <v>222</v>
      </c>
      <c r="I89" s="115">
        <v>121.1</v>
      </c>
      <c r="J89" s="115">
        <v>0</v>
      </c>
      <c r="K89" s="115">
        <v>0</v>
      </c>
      <c r="L89" s="25">
        <f>SUM(I89:K89)</f>
        <v>121.1</v>
      </c>
      <c r="M89" s="13"/>
    </row>
    <row r="90" spans="1:14" ht="28.5" customHeight="1" x14ac:dyDescent="0.25">
      <c r="A90" s="241">
        <v>34</v>
      </c>
      <c r="B90" s="242" t="s">
        <v>296</v>
      </c>
      <c r="C90" s="127" t="s">
        <v>323</v>
      </c>
      <c r="D90" s="53" t="s">
        <v>43</v>
      </c>
      <c r="E90" s="19" t="s">
        <v>74</v>
      </c>
      <c r="F90" s="19" t="s">
        <v>75</v>
      </c>
      <c r="G90" s="19" t="s">
        <v>194</v>
      </c>
      <c r="H90" s="19" t="s">
        <v>222</v>
      </c>
      <c r="I90" s="246">
        <v>89.882999999999996</v>
      </c>
      <c r="J90" s="115">
        <v>0</v>
      </c>
      <c r="K90" s="115">
        <v>0</v>
      </c>
      <c r="L90" s="120">
        <f>SUM(I90:K90)</f>
        <v>89.882999999999996</v>
      </c>
      <c r="M90" s="13"/>
    </row>
    <row r="91" spans="1:14" ht="48" customHeight="1" x14ac:dyDescent="0.25">
      <c r="A91" s="244">
        <v>35</v>
      </c>
      <c r="B91" s="245" t="s">
        <v>200</v>
      </c>
      <c r="C91" s="77" t="s">
        <v>326</v>
      </c>
      <c r="D91" s="53" t="s">
        <v>43</v>
      </c>
      <c r="E91" s="19" t="s">
        <v>74</v>
      </c>
      <c r="F91" s="19" t="s">
        <v>75</v>
      </c>
      <c r="G91" s="248" t="s">
        <v>194</v>
      </c>
      <c r="H91" s="19" t="s">
        <v>222</v>
      </c>
      <c r="I91" s="115">
        <v>250</v>
      </c>
      <c r="J91" s="115">
        <v>0</v>
      </c>
      <c r="K91" s="115">
        <v>0</v>
      </c>
      <c r="L91" s="25">
        <f>SUM(I91:K91)</f>
        <v>250</v>
      </c>
      <c r="M91" s="13"/>
    </row>
    <row r="92" spans="1:14" ht="33.75" customHeight="1" x14ac:dyDescent="0.25">
      <c r="A92" s="244">
        <v>36</v>
      </c>
      <c r="B92" s="245" t="s">
        <v>319</v>
      </c>
      <c r="C92" s="77" t="s">
        <v>355</v>
      </c>
      <c r="D92" s="53" t="s">
        <v>43</v>
      </c>
      <c r="E92" s="19" t="s">
        <v>74</v>
      </c>
      <c r="F92" s="19" t="s">
        <v>75</v>
      </c>
      <c r="G92" s="248" t="s">
        <v>194</v>
      </c>
      <c r="H92" s="19" t="s">
        <v>222</v>
      </c>
      <c r="I92" s="115">
        <v>35.85</v>
      </c>
      <c r="J92" s="115">
        <v>0</v>
      </c>
      <c r="K92" s="115">
        <v>0</v>
      </c>
      <c r="L92" s="25">
        <f>SUM(I92:K92)</f>
        <v>35.85</v>
      </c>
      <c r="M92" s="13"/>
    </row>
    <row r="93" spans="1:14" ht="30.75" customHeight="1" x14ac:dyDescent="0.25">
      <c r="A93" s="244">
        <v>37</v>
      </c>
      <c r="B93" s="245" t="s">
        <v>349</v>
      </c>
      <c r="C93" s="77" t="s">
        <v>352</v>
      </c>
      <c r="D93" s="53" t="s">
        <v>43</v>
      </c>
      <c r="E93" s="19" t="s">
        <v>74</v>
      </c>
      <c r="F93" s="19" t="s">
        <v>75</v>
      </c>
      <c r="G93" s="248" t="s">
        <v>80</v>
      </c>
      <c r="H93" s="19" t="s">
        <v>222</v>
      </c>
      <c r="I93" s="249">
        <v>540.27205000000004</v>
      </c>
      <c r="J93" s="115">
        <v>0</v>
      </c>
      <c r="K93" s="115">
        <v>0</v>
      </c>
      <c r="L93" s="226">
        <f>SUM(I93:K93)</f>
        <v>540.27205000000004</v>
      </c>
      <c r="M93" s="13"/>
    </row>
    <row r="94" spans="1:14" ht="31.5" customHeight="1" x14ac:dyDescent="0.25">
      <c r="A94" s="318">
        <v>38</v>
      </c>
      <c r="B94" s="329" t="s">
        <v>350</v>
      </c>
      <c r="C94" s="329" t="s">
        <v>353</v>
      </c>
      <c r="D94" s="53" t="s">
        <v>43</v>
      </c>
      <c r="E94" s="19"/>
      <c r="F94" s="19"/>
      <c r="G94" s="248"/>
      <c r="H94" s="19"/>
      <c r="I94" s="262">
        <f>I95+I96</f>
        <v>63.988259999999997</v>
      </c>
      <c r="J94" s="115">
        <v>0</v>
      </c>
      <c r="K94" s="115">
        <v>0</v>
      </c>
      <c r="L94" s="226">
        <f>I94</f>
        <v>63.988259999999997</v>
      </c>
      <c r="M94" s="13"/>
    </row>
    <row r="95" spans="1:14" ht="25.5" customHeight="1" x14ac:dyDescent="0.25">
      <c r="A95" s="319"/>
      <c r="B95" s="330"/>
      <c r="C95" s="330"/>
      <c r="D95" s="100" t="s">
        <v>41</v>
      </c>
      <c r="E95" s="101" t="s">
        <v>74</v>
      </c>
      <c r="F95" s="101" t="s">
        <v>75</v>
      </c>
      <c r="G95" s="250" t="s">
        <v>354</v>
      </c>
      <c r="H95" s="101" t="s">
        <v>301</v>
      </c>
      <c r="I95" s="251">
        <v>0</v>
      </c>
      <c r="J95" s="251">
        <v>0</v>
      </c>
      <c r="K95" s="251">
        <v>0</v>
      </c>
      <c r="L95" s="103">
        <v>0</v>
      </c>
      <c r="M95" s="13"/>
    </row>
    <row r="96" spans="1:14" ht="28.5" customHeight="1" x14ac:dyDescent="0.25">
      <c r="A96" s="320"/>
      <c r="B96" s="331"/>
      <c r="C96" s="331"/>
      <c r="D96" s="52" t="s">
        <v>41</v>
      </c>
      <c r="E96" s="19" t="s">
        <v>74</v>
      </c>
      <c r="F96" s="19" t="s">
        <v>75</v>
      </c>
      <c r="G96" s="248" t="s">
        <v>354</v>
      </c>
      <c r="H96" s="19" t="s">
        <v>301</v>
      </c>
      <c r="I96" s="249">
        <v>63.988259999999997</v>
      </c>
      <c r="J96" s="115">
        <v>0</v>
      </c>
      <c r="K96" s="115">
        <v>0</v>
      </c>
      <c r="L96" s="226">
        <f>SUM(I96:K96)</f>
        <v>63.988259999999997</v>
      </c>
      <c r="M96" s="13"/>
    </row>
    <row r="97" spans="1:21" ht="10.5" hidden="1" customHeight="1" x14ac:dyDescent="0.25">
      <c r="A97" s="140">
        <v>25</v>
      </c>
      <c r="B97" s="218" t="s">
        <v>296</v>
      </c>
      <c r="C97" s="127"/>
      <c r="D97" s="53" t="s">
        <v>43</v>
      </c>
      <c r="E97" s="19" t="s">
        <v>74</v>
      </c>
      <c r="F97" s="19" t="s">
        <v>75</v>
      </c>
      <c r="G97" s="19" t="s">
        <v>194</v>
      </c>
      <c r="H97" s="19" t="s">
        <v>222</v>
      </c>
      <c r="I97" s="246">
        <v>0</v>
      </c>
      <c r="J97" s="115">
        <v>0</v>
      </c>
      <c r="K97" s="115">
        <v>0</v>
      </c>
      <c r="L97" s="120">
        <f>SUM(I97:K97)</f>
        <v>0</v>
      </c>
      <c r="M97" s="13"/>
      <c r="O97" s="89"/>
    </row>
    <row r="98" spans="1:21" ht="93.75" customHeight="1" x14ac:dyDescent="0.25">
      <c r="A98" s="252">
        <v>39</v>
      </c>
      <c r="B98" s="76" t="s">
        <v>368</v>
      </c>
      <c r="C98" s="127" t="s">
        <v>366</v>
      </c>
      <c r="D98" s="53" t="s">
        <v>43</v>
      </c>
      <c r="E98" s="19" t="s">
        <v>74</v>
      </c>
      <c r="F98" s="19" t="s">
        <v>75</v>
      </c>
      <c r="G98" s="19" t="s">
        <v>194</v>
      </c>
      <c r="H98" s="19" t="s">
        <v>301</v>
      </c>
      <c r="I98" s="246">
        <v>90</v>
      </c>
      <c r="J98" s="115">
        <v>0</v>
      </c>
      <c r="K98" s="115">
        <v>0</v>
      </c>
      <c r="L98" s="120">
        <f>I98</f>
        <v>90</v>
      </c>
      <c r="M98" s="13"/>
      <c r="O98" s="89"/>
    </row>
    <row r="99" spans="1:21" ht="62.25" customHeight="1" x14ac:dyDescent="0.25">
      <c r="A99" s="252">
        <v>40</v>
      </c>
      <c r="B99" s="76" t="s">
        <v>369</v>
      </c>
      <c r="C99" s="127" t="s">
        <v>367</v>
      </c>
      <c r="D99" s="53" t="s">
        <v>43</v>
      </c>
      <c r="E99" s="19" t="s">
        <v>74</v>
      </c>
      <c r="F99" s="19" t="s">
        <v>75</v>
      </c>
      <c r="G99" s="19" t="s">
        <v>218</v>
      </c>
      <c r="H99" s="19" t="s">
        <v>222</v>
      </c>
      <c r="I99" s="249">
        <v>265.63945000000001</v>
      </c>
      <c r="J99" s="115">
        <v>0</v>
      </c>
      <c r="K99" s="115">
        <v>0</v>
      </c>
      <c r="L99" s="226">
        <f>I99</f>
        <v>265.63945000000001</v>
      </c>
      <c r="M99" s="13"/>
      <c r="O99" s="89"/>
    </row>
    <row r="100" spans="1:21" ht="64.5" hidden="1" customHeight="1" x14ac:dyDescent="0.25">
      <c r="A100" s="252"/>
      <c r="B100" s="76"/>
      <c r="C100" s="257"/>
      <c r="D100" s="53"/>
      <c r="E100" s="19"/>
      <c r="F100" s="19"/>
      <c r="G100" s="19"/>
      <c r="H100" s="19"/>
      <c r="I100" s="246"/>
      <c r="J100" s="115"/>
      <c r="K100" s="115"/>
      <c r="L100" s="120"/>
      <c r="M100" s="13">
        <v>4849</v>
      </c>
      <c r="O100" s="89"/>
    </row>
    <row r="101" spans="1:21" ht="19.5" customHeight="1" x14ac:dyDescent="0.25">
      <c r="A101" s="27">
        <v>41</v>
      </c>
      <c r="B101" s="303" t="s">
        <v>52</v>
      </c>
      <c r="C101" s="304"/>
      <c r="D101" s="52"/>
      <c r="E101" s="19"/>
      <c r="F101" s="19"/>
      <c r="G101" s="19"/>
      <c r="H101" s="19"/>
      <c r="I101" s="128">
        <f>I102+I103+I104</f>
        <v>2183.5</v>
      </c>
      <c r="J101" s="128">
        <f>J102+J103+J104</f>
        <v>2300</v>
      </c>
      <c r="K101" s="128">
        <f>K102+K103+K104</f>
        <v>2300</v>
      </c>
      <c r="L101" s="129">
        <f>L102+L103+L104</f>
        <v>6783.5</v>
      </c>
      <c r="M101" s="13"/>
      <c r="U101" s="57"/>
    </row>
    <row r="102" spans="1:21" ht="28.5" customHeight="1" x14ac:dyDescent="0.25">
      <c r="A102" s="146">
        <v>42</v>
      </c>
      <c r="B102" s="184" t="s">
        <v>372</v>
      </c>
      <c r="C102" s="184" t="s">
        <v>64</v>
      </c>
      <c r="D102" s="53" t="s">
        <v>43</v>
      </c>
      <c r="E102" s="19" t="s">
        <v>74</v>
      </c>
      <c r="F102" s="19" t="s">
        <v>75</v>
      </c>
      <c r="G102" s="19" t="s">
        <v>77</v>
      </c>
      <c r="H102" s="19" t="s">
        <v>222</v>
      </c>
      <c r="I102" s="113">
        <f>1360-66.5</f>
        <v>1293.5</v>
      </c>
      <c r="J102" s="113">
        <v>1360</v>
      </c>
      <c r="K102" s="113">
        <v>1360</v>
      </c>
      <c r="L102" s="90">
        <f>SUM(I102:K102)</f>
        <v>4013.5</v>
      </c>
      <c r="M102" s="13"/>
    </row>
    <row r="103" spans="1:21" ht="28.5" customHeight="1" x14ac:dyDescent="0.25">
      <c r="A103" s="146">
        <v>43</v>
      </c>
      <c r="B103" s="205" t="s">
        <v>370</v>
      </c>
      <c r="C103" s="204" t="s">
        <v>261</v>
      </c>
      <c r="D103" s="53" t="s">
        <v>43</v>
      </c>
      <c r="E103" s="19" t="s">
        <v>74</v>
      </c>
      <c r="F103" s="19" t="s">
        <v>75</v>
      </c>
      <c r="G103" s="19" t="s">
        <v>77</v>
      </c>
      <c r="H103" s="19" t="s">
        <v>222</v>
      </c>
      <c r="I103" s="113">
        <v>890</v>
      </c>
      <c r="J103" s="113">
        <v>890</v>
      </c>
      <c r="K103" s="113">
        <v>890</v>
      </c>
      <c r="L103" s="90">
        <f>I103+J103+K103</f>
        <v>2670</v>
      </c>
      <c r="M103" s="13"/>
    </row>
    <row r="104" spans="1:21" ht="105" customHeight="1" x14ac:dyDescent="0.25">
      <c r="A104" s="27">
        <v>44</v>
      </c>
      <c r="B104" s="205" t="s">
        <v>371</v>
      </c>
      <c r="C104" s="77" t="s">
        <v>193</v>
      </c>
      <c r="D104" s="53" t="s">
        <v>43</v>
      </c>
      <c r="E104" s="19" t="s">
        <v>74</v>
      </c>
      <c r="F104" s="19" t="s">
        <v>75</v>
      </c>
      <c r="G104" s="19" t="s">
        <v>77</v>
      </c>
      <c r="H104" s="19" t="s">
        <v>222</v>
      </c>
      <c r="I104" s="113">
        <f>50-50</f>
        <v>0</v>
      </c>
      <c r="J104" s="113">
        <v>50</v>
      </c>
      <c r="K104" s="113">
        <v>50</v>
      </c>
      <c r="L104" s="90">
        <f>SUM(I104:K104)</f>
        <v>100</v>
      </c>
      <c r="M104" s="13"/>
    </row>
    <row r="105" spans="1:21" ht="18.75" hidden="1" customHeight="1" x14ac:dyDescent="0.25">
      <c r="A105" s="122">
        <v>28</v>
      </c>
      <c r="B105" s="145" t="s">
        <v>200</v>
      </c>
      <c r="C105" s="77" t="s">
        <v>193</v>
      </c>
      <c r="D105" s="53" t="s">
        <v>43</v>
      </c>
      <c r="E105" s="19" t="s">
        <v>74</v>
      </c>
      <c r="F105" s="19" t="s">
        <v>75</v>
      </c>
      <c r="G105" s="19" t="s">
        <v>77</v>
      </c>
      <c r="H105" s="19" t="s">
        <v>76</v>
      </c>
      <c r="I105" s="113">
        <v>0</v>
      </c>
      <c r="J105" s="113">
        <v>0</v>
      </c>
      <c r="K105" s="90">
        <v>0</v>
      </c>
      <c r="L105" s="90">
        <f>I105</f>
        <v>0</v>
      </c>
      <c r="M105" s="13">
        <f>I112-M21</f>
        <v>414.72372000000001</v>
      </c>
    </row>
    <row r="106" spans="1:21" ht="20.25" customHeight="1" x14ac:dyDescent="0.25">
      <c r="A106" s="316">
        <v>45</v>
      </c>
      <c r="B106" s="316" t="s">
        <v>67</v>
      </c>
      <c r="C106" s="332" t="s">
        <v>66</v>
      </c>
      <c r="D106" s="61" t="s">
        <v>28</v>
      </c>
      <c r="E106" s="65"/>
      <c r="F106" s="65"/>
      <c r="G106" s="65"/>
      <c r="H106" s="65"/>
      <c r="I106" s="192">
        <f>I108+I113</f>
        <v>19181.70307</v>
      </c>
      <c r="J106" s="192">
        <f>J108+J113</f>
        <v>18491.995500000001</v>
      </c>
      <c r="K106" s="253">
        <f>K108+K113</f>
        <v>18491.989999999998</v>
      </c>
      <c r="L106" s="171">
        <f>SUM(I106:K106)</f>
        <v>56165.688569999998</v>
      </c>
      <c r="M106" s="13">
        <f>M108+M113</f>
        <v>19117.681</v>
      </c>
      <c r="N106" s="13">
        <f>J108+J113</f>
        <v>18491.995500000001</v>
      </c>
      <c r="O106" s="33">
        <f>K108+K113</f>
        <v>18491.989999999998</v>
      </c>
      <c r="P106" s="13">
        <f>M106+N106+O106</f>
        <v>56101.666499999999</v>
      </c>
    </row>
    <row r="107" spans="1:21" ht="31.5" customHeight="1" x14ac:dyDescent="0.25">
      <c r="A107" s="317"/>
      <c r="B107" s="317"/>
      <c r="C107" s="309"/>
      <c r="D107" s="96" t="s">
        <v>226</v>
      </c>
      <c r="E107" s="63"/>
      <c r="F107" s="63"/>
      <c r="G107" s="63"/>
      <c r="H107" s="63"/>
      <c r="I107" s="193">
        <f>I106</f>
        <v>19181.70307</v>
      </c>
      <c r="J107" s="193">
        <f>J106</f>
        <v>18491.995500000001</v>
      </c>
      <c r="K107" s="221">
        <f>K112+K113</f>
        <v>2504.5</v>
      </c>
      <c r="L107" s="172">
        <f>L106</f>
        <v>56165.688569999998</v>
      </c>
      <c r="M107" s="13"/>
      <c r="N107" s="224"/>
    </row>
    <row r="108" spans="1:21" ht="31.5" customHeight="1" x14ac:dyDescent="0.25">
      <c r="A108" s="318">
        <v>46</v>
      </c>
      <c r="B108" s="329" t="s">
        <v>13</v>
      </c>
      <c r="C108" s="329" t="s">
        <v>224</v>
      </c>
      <c r="D108" s="12" t="s">
        <v>43</v>
      </c>
      <c r="E108" s="49"/>
      <c r="F108" s="49"/>
      <c r="G108" s="49"/>
      <c r="H108" s="49"/>
      <c r="I108" s="191">
        <f>I109+I110+I111+I112</f>
        <v>16613.181</v>
      </c>
      <c r="J108" s="191">
        <f>J109+J110+J112</f>
        <v>15987.495500000001</v>
      </c>
      <c r="K108" s="121">
        <f>K109+K110+K112</f>
        <v>15987.49</v>
      </c>
      <c r="L108" s="187">
        <f>L109+L112</f>
        <v>414.72372000000001</v>
      </c>
      <c r="M108" s="13">
        <f>I109+I110+I111+I112</f>
        <v>16613.181</v>
      </c>
      <c r="N108" s="224"/>
    </row>
    <row r="109" spans="1:21" ht="31.5" customHeight="1" x14ac:dyDescent="0.25">
      <c r="A109" s="319"/>
      <c r="B109" s="330"/>
      <c r="C109" s="330"/>
      <c r="D109" s="105" t="s">
        <v>43</v>
      </c>
      <c r="E109" s="101" t="s">
        <v>74</v>
      </c>
      <c r="F109" s="101" t="s">
        <v>81</v>
      </c>
      <c r="G109" s="101" t="s">
        <v>90</v>
      </c>
      <c r="H109" s="101" t="s">
        <v>222</v>
      </c>
      <c r="I109" s="110">
        <v>0</v>
      </c>
      <c r="J109" s="126">
        <v>0</v>
      </c>
      <c r="K109" s="126">
        <v>0</v>
      </c>
      <c r="L109" s="219">
        <f>I109</f>
        <v>0</v>
      </c>
      <c r="M109" s="13"/>
      <c r="N109" s="224"/>
      <c r="P109" s="3" t="s">
        <v>359</v>
      </c>
      <c r="Q109" s="13">
        <f>I109+I112+I117+I118</f>
        <v>478.74579</v>
      </c>
    </row>
    <row r="110" spans="1:21" ht="31.5" customHeight="1" x14ac:dyDescent="0.25">
      <c r="A110" s="319"/>
      <c r="B110" s="330"/>
      <c r="C110" s="330"/>
      <c r="D110" s="12" t="s">
        <v>43</v>
      </c>
      <c r="E110" s="21" t="s">
        <v>74</v>
      </c>
      <c r="F110" s="21" t="s">
        <v>81</v>
      </c>
      <c r="G110" s="21" t="s">
        <v>90</v>
      </c>
      <c r="H110" s="21" t="s">
        <v>222</v>
      </c>
      <c r="I110" s="108">
        <v>15585.2865</v>
      </c>
      <c r="J110" s="108">
        <v>15987.495500000001</v>
      </c>
      <c r="K110" s="151">
        <v>15987.49</v>
      </c>
      <c r="L110" s="220">
        <f>I110+J110+K110</f>
        <v>47560.271999999997</v>
      </c>
      <c r="M110" s="13">
        <f>I110+I111</f>
        <v>16198.457280000001</v>
      </c>
      <c r="N110" s="224"/>
      <c r="P110" s="3" t="s">
        <v>360</v>
      </c>
      <c r="Q110" s="13">
        <f>I110+I111+I114+I115+I116+I119</f>
        <v>18702.957280000002</v>
      </c>
    </row>
    <row r="111" spans="1:21" ht="31.5" customHeight="1" x14ac:dyDescent="0.25">
      <c r="A111" s="319"/>
      <c r="B111" s="330"/>
      <c r="C111" s="330"/>
      <c r="D111" s="12" t="s">
        <v>43</v>
      </c>
      <c r="E111" s="21" t="s">
        <v>74</v>
      </c>
      <c r="F111" s="21" t="s">
        <v>81</v>
      </c>
      <c r="G111" s="21" t="s">
        <v>90</v>
      </c>
      <c r="H111" s="21" t="s">
        <v>301</v>
      </c>
      <c r="I111" s="108">
        <v>613.17078000000004</v>
      </c>
      <c r="J111" s="108">
        <v>0</v>
      </c>
      <c r="K111" s="151">
        <v>0</v>
      </c>
      <c r="L111" s="220">
        <f>I111+J111+K111</f>
        <v>613.17078000000004</v>
      </c>
      <c r="M111" s="13"/>
      <c r="N111" s="224"/>
      <c r="Q111" s="13">
        <f>Q109+Q110</f>
        <v>19181.703070000003</v>
      </c>
    </row>
    <row r="112" spans="1:21" ht="30" customHeight="1" x14ac:dyDescent="0.25">
      <c r="A112" s="320"/>
      <c r="B112" s="331"/>
      <c r="C112" s="331"/>
      <c r="D112" s="105" t="s">
        <v>43</v>
      </c>
      <c r="E112" s="101" t="s">
        <v>74</v>
      </c>
      <c r="F112" s="101" t="s">
        <v>81</v>
      </c>
      <c r="G112" s="101" t="s">
        <v>356</v>
      </c>
      <c r="H112" s="101" t="s">
        <v>222</v>
      </c>
      <c r="I112" s="110">
        <v>414.72372000000001</v>
      </c>
      <c r="J112" s="110">
        <v>0</v>
      </c>
      <c r="K112" s="152">
        <v>0</v>
      </c>
      <c r="L112" s="219">
        <f>I112+J112+K112</f>
        <v>414.72372000000001</v>
      </c>
      <c r="M112" s="13"/>
      <c r="N112" s="225"/>
    </row>
    <row r="113" spans="1:16" ht="27" customHeight="1" x14ac:dyDescent="0.25">
      <c r="A113" s="318">
        <v>47</v>
      </c>
      <c r="B113" s="329" t="s">
        <v>14</v>
      </c>
      <c r="C113" s="329" t="s">
        <v>68</v>
      </c>
      <c r="D113" s="12" t="s">
        <v>43</v>
      </c>
      <c r="E113" s="21"/>
      <c r="F113" s="21"/>
      <c r="G113" s="21"/>
      <c r="H113" s="21"/>
      <c r="I113" s="191">
        <f>I114+I115+I116+I117+I118+I119</f>
        <v>2568.52207</v>
      </c>
      <c r="J113" s="121">
        <f>J114+J115+J119</f>
        <v>2504.5</v>
      </c>
      <c r="K113" s="121">
        <f>K114+K115+K116+K119</f>
        <v>2504.5</v>
      </c>
      <c r="L113" s="187">
        <f>K113+J113+I113</f>
        <v>7577.52207</v>
      </c>
      <c r="M113" s="13">
        <f>I114+I115+I116+I119</f>
        <v>2504.5</v>
      </c>
      <c r="N113" s="13"/>
      <c r="O113" s="21" t="s">
        <v>91</v>
      </c>
      <c r="P113" s="120"/>
    </row>
    <row r="114" spans="1:16" ht="27" customHeight="1" x14ac:dyDescent="0.25">
      <c r="A114" s="319"/>
      <c r="B114" s="330"/>
      <c r="C114" s="330"/>
      <c r="D114" s="29" t="s">
        <v>41</v>
      </c>
      <c r="E114" s="21" t="s">
        <v>74</v>
      </c>
      <c r="F114" s="21" t="s">
        <v>81</v>
      </c>
      <c r="G114" s="21" t="s">
        <v>90</v>
      </c>
      <c r="H114" s="21" t="s">
        <v>91</v>
      </c>
      <c r="I114" s="108">
        <v>1883.2562499999999</v>
      </c>
      <c r="J114" s="108">
        <v>1883.2562499999999</v>
      </c>
      <c r="K114" s="108">
        <v>1883.2562499999999</v>
      </c>
      <c r="L114" s="108">
        <f t="shared" ref="L114:L125" si="3">SUM(I114:K114)</f>
        <v>5649.7687499999993</v>
      </c>
      <c r="M114" s="13"/>
      <c r="O114" s="21" t="s">
        <v>92</v>
      </c>
      <c r="P114" s="120"/>
    </row>
    <row r="115" spans="1:16" ht="27" customHeight="1" x14ac:dyDescent="0.25">
      <c r="A115" s="319"/>
      <c r="B115" s="330"/>
      <c r="C115" s="330"/>
      <c r="D115" s="29" t="s">
        <v>41</v>
      </c>
      <c r="E115" s="21" t="s">
        <v>74</v>
      </c>
      <c r="F115" s="21" t="s">
        <v>81</v>
      </c>
      <c r="G115" s="21" t="s">
        <v>90</v>
      </c>
      <c r="H115" s="21" t="s">
        <v>92</v>
      </c>
      <c r="I115" s="108">
        <v>568.74374999999998</v>
      </c>
      <c r="J115" s="108">
        <v>568.74374999999998</v>
      </c>
      <c r="K115" s="108">
        <v>568.74374999999998</v>
      </c>
      <c r="L115" s="108">
        <f t="shared" si="3"/>
        <v>1706.2312499999998</v>
      </c>
      <c r="M115" s="13"/>
      <c r="O115" s="21" t="s">
        <v>76</v>
      </c>
      <c r="P115" s="151"/>
    </row>
    <row r="116" spans="1:16" ht="26.25" customHeight="1" x14ac:dyDescent="0.25">
      <c r="A116" s="319"/>
      <c r="B116" s="330"/>
      <c r="C116" s="330"/>
      <c r="D116" s="29" t="s">
        <v>41</v>
      </c>
      <c r="E116" s="21" t="s">
        <v>74</v>
      </c>
      <c r="F116" s="21" t="s">
        <v>81</v>
      </c>
      <c r="G116" s="21" t="s">
        <v>90</v>
      </c>
      <c r="H116" s="21" t="s">
        <v>93</v>
      </c>
      <c r="I116" s="22">
        <v>0</v>
      </c>
      <c r="J116" s="22">
        <v>0</v>
      </c>
      <c r="K116" s="22">
        <v>0</v>
      </c>
      <c r="L116" s="188">
        <f t="shared" si="3"/>
        <v>0</v>
      </c>
      <c r="M116" s="13"/>
      <c r="O116" s="21" t="s">
        <v>219</v>
      </c>
      <c r="P116" s="151"/>
    </row>
    <row r="117" spans="1:16" ht="26.25" customHeight="1" x14ac:dyDescent="0.25">
      <c r="A117" s="319"/>
      <c r="B117" s="330"/>
      <c r="C117" s="330"/>
      <c r="D117" s="105" t="s">
        <v>43</v>
      </c>
      <c r="E117" s="101" t="s">
        <v>74</v>
      </c>
      <c r="F117" s="101" t="s">
        <v>81</v>
      </c>
      <c r="G117" s="101" t="s">
        <v>356</v>
      </c>
      <c r="H117" s="101" t="s">
        <v>91</v>
      </c>
      <c r="I117" s="152">
        <v>49.1721</v>
      </c>
      <c r="J117" s="103">
        <v>0</v>
      </c>
      <c r="K117" s="103">
        <v>0</v>
      </c>
      <c r="L117" s="260">
        <f>I117</f>
        <v>49.1721</v>
      </c>
      <c r="M117" s="13"/>
      <c r="O117" s="21"/>
      <c r="P117" s="151"/>
    </row>
    <row r="118" spans="1:16" ht="26.25" customHeight="1" x14ac:dyDescent="0.25">
      <c r="A118" s="319"/>
      <c r="B118" s="330"/>
      <c r="C118" s="330"/>
      <c r="D118" s="105" t="s">
        <v>43</v>
      </c>
      <c r="E118" s="101" t="s">
        <v>74</v>
      </c>
      <c r="F118" s="101" t="s">
        <v>81</v>
      </c>
      <c r="G118" s="101" t="s">
        <v>356</v>
      </c>
      <c r="H118" s="101" t="s">
        <v>92</v>
      </c>
      <c r="I118" s="110">
        <v>14.849970000000001</v>
      </c>
      <c r="J118" s="103">
        <v>0</v>
      </c>
      <c r="K118" s="103">
        <v>0</v>
      </c>
      <c r="L118" s="219">
        <f>I118</f>
        <v>14.849970000000001</v>
      </c>
      <c r="M118" s="13"/>
      <c r="O118" s="21"/>
      <c r="P118" s="151"/>
    </row>
    <row r="119" spans="1:16" ht="24.75" customHeight="1" x14ac:dyDescent="0.25">
      <c r="A119" s="319"/>
      <c r="B119" s="330"/>
      <c r="C119" s="330"/>
      <c r="D119" s="29" t="s">
        <v>41</v>
      </c>
      <c r="E119" s="21" t="s">
        <v>74</v>
      </c>
      <c r="F119" s="21" t="s">
        <v>81</v>
      </c>
      <c r="G119" s="21" t="s">
        <v>90</v>
      </c>
      <c r="H119" s="21" t="s">
        <v>76</v>
      </c>
      <c r="I119" s="83">
        <v>52.5</v>
      </c>
      <c r="J119" s="83">
        <v>52.5</v>
      </c>
      <c r="K119" s="83">
        <v>52.5</v>
      </c>
      <c r="L119" s="170">
        <f t="shared" si="3"/>
        <v>157.5</v>
      </c>
      <c r="M119" s="13"/>
      <c r="O119" s="21" t="s">
        <v>93</v>
      </c>
      <c r="P119" s="25"/>
    </row>
    <row r="120" spans="1:16" ht="24.75" customHeight="1" x14ac:dyDescent="0.25">
      <c r="A120" s="295">
        <v>48</v>
      </c>
      <c r="B120" s="295" t="s">
        <v>166</v>
      </c>
      <c r="C120" s="296" t="s">
        <v>69</v>
      </c>
      <c r="D120" s="61" t="s">
        <v>28</v>
      </c>
      <c r="E120" s="63" t="s">
        <v>74</v>
      </c>
      <c r="F120" s="63" t="s">
        <v>94</v>
      </c>
      <c r="G120" s="63" t="s">
        <v>95</v>
      </c>
      <c r="H120" s="63" t="s">
        <v>153</v>
      </c>
      <c r="I120" s="190">
        <v>3695.5</v>
      </c>
      <c r="J120" s="190">
        <v>3695.5</v>
      </c>
      <c r="K120" s="190">
        <v>3695.5</v>
      </c>
      <c r="L120" s="190">
        <f>SUM(I120:K120)</f>
        <v>11086.5</v>
      </c>
      <c r="M120" s="13"/>
      <c r="O120" s="21"/>
      <c r="P120" s="25"/>
    </row>
    <row r="121" spans="1:16" ht="32.25" customHeight="1" x14ac:dyDescent="0.25">
      <c r="A121" s="295"/>
      <c r="B121" s="295"/>
      <c r="C121" s="296"/>
      <c r="D121" s="62" t="s">
        <v>42</v>
      </c>
      <c r="E121" s="64"/>
      <c r="F121" s="64"/>
      <c r="G121" s="64"/>
      <c r="H121" s="64"/>
      <c r="I121" s="196">
        <f>I120</f>
        <v>3695.5</v>
      </c>
      <c r="J121" s="196">
        <f>J120</f>
        <v>3695.5</v>
      </c>
      <c r="K121" s="196">
        <f>K120</f>
        <v>3695.5</v>
      </c>
      <c r="L121" s="196">
        <f t="shared" ref="L121" si="4">SUM(I121:K121)</f>
        <v>11086.5</v>
      </c>
      <c r="M121" s="13"/>
      <c r="O121" s="21"/>
      <c r="P121" s="25"/>
    </row>
    <row r="122" spans="1:16" ht="22.5" customHeight="1" x14ac:dyDescent="0.25">
      <c r="A122" s="295">
        <v>49</v>
      </c>
      <c r="B122" s="295" t="s">
        <v>263</v>
      </c>
      <c r="C122" s="296" t="s">
        <v>276</v>
      </c>
      <c r="D122" s="61" t="s">
        <v>28</v>
      </c>
      <c r="E122" s="63" t="s">
        <v>74</v>
      </c>
      <c r="F122" s="63" t="s">
        <v>94</v>
      </c>
      <c r="G122" s="63" t="s">
        <v>264</v>
      </c>
      <c r="H122" s="63" t="s">
        <v>76</v>
      </c>
      <c r="I122" s="190">
        <f>600-59.6-50</f>
        <v>490.4</v>
      </c>
      <c r="J122" s="190">
        <v>0</v>
      </c>
      <c r="K122" s="190">
        <v>0</v>
      </c>
      <c r="L122" s="190">
        <f>SUM(I122:K122)</f>
        <v>490.4</v>
      </c>
      <c r="M122" s="13"/>
      <c r="O122" s="21"/>
      <c r="P122" s="25"/>
    </row>
    <row r="123" spans="1:16" ht="27" customHeight="1" x14ac:dyDescent="0.25">
      <c r="A123" s="295"/>
      <c r="B123" s="295"/>
      <c r="C123" s="296"/>
      <c r="D123" s="62" t="s">
        <v>42</v>
      </c>
      <c r="E123" s="64"/>
      <c r="F123" s="64"/>
      <c r="G123" s="64"/>
      <c r="H123" s="64"/>
      <c r="I123" s="196">
        <f>I122</f>
        <v>490.4</v>
      </c>
      <c r="J123" s="196">
        <f>J122</f>
        <v>0</v>
      </c>
      <c r="K123" s="196">
        <f>K122</f>
        <v>0</v>
      </c>
      <c r="L123" s="196">
        <f t="shared" ref="L123" si="5">SUM(I123:K123)</f>
        <v>490.4</v>
      </c>
      <c r="M123" s="13"/>
      <c r="O123" s="21"/>
      <c r="P123" s="25"/>
    </row>
    <row r="124" spans="1:16" ht="24.75" customHeight="1" x14ac:dyDescent="0.25">
      <c r="A124" s="295">
        <v>50</v>
      </c>
      <c r="B124" s="295" t="s">
        <v>327</v>
      </c>
      <c r="C124" s="296" t="s">
        <v>322</v>
      </c>
      <c r="D124" s="61" t="s">
        <v>28</v>
      </c>
      <c r="E124" s="65" t="s">
        <v>74</v>
      </c>
      <c r="F124" s="65" t="s">
        <v>94</v>
      </c>
      <c r="G124" s="65" t="s">
        <v>264</v>
      </c>
      <c r="H124" s="65" t="s">
        <v>301</v>
      </c>
      <c r="I124" s="190">
        <v>15.16</v>
      </c>
      <c r="J124" s="190">
        <v>0</v>
      </c>
      <c r="K124" s="190">
        <v>0</v>
      </c>
      <c r="L124" s="190">
        <f>SUM(I124:K124)</f>
        <v>15.16</v>
      </c>
      <c r="M124" s="111"/>
      <c r="N124" s="17"/>
      <c r="O124" s="21" t="s">
        <v>119</v>
      </c>
      <c r="P124" s="166"/>
    </row>
    <row r="125" spans="1:16" ht="25.5" customHeight="1" x14ac:dyDescent="0.25">
      <c r="A125" s="295"/>
      <c r="B125" s="295"/>
      <c r="C125" s="296"/>
      <c r="D125" s="62" t="s">
        <v>42</v>
      </c>
      <c r="E125" s="64"/>
      <c r="F125" s="64"/>
      <c r="G125" s="64"/>
      <c r="H125" s="64"/>
      <c r="I125" s="196">
        <f>I124</f>
        <v>15.16</v>
      </c>
      <c r="J125" s="196">
        <f>J124</f>
        <v>0</v>
      </c>
      <c r="K125" s="196">
        <f>K124</f>
        <v>0</v>
      </c>
      <c r="L125" s="196">
        <f t="shared" si="3"/>
        <v>15.16</v>
      </c>
      <c r="M125" s="111"/>
    </row>
    <row r="126" spans="1:16" ht="36.75" customHeight="1" x14ac:dyDescent="0.25">
      <c r="A126" s="337"/>
      <c r="B126" s="337"/>
      <c r="C126" s="337"/>
      <c r="D126" s="337"/>
      <c r="E126" s="337"/>
      <c r="F126" s="337"/>
      <c r="G126" s="337"/>
      <c r="H126" s="337"/>
      <c r="I126" s="337"/>
      <c r="J126" s="337"/>
      <c r="K126" s="337"/>
      <c r="L126" s="337"/>
    </row>
    <row r="127" spans="1:16" ht="18" x14ac:dyDescent="0.25">
      <c r="A127" s="336"/>
      <c r="B127" s="336"/>
      <c r="C127" s="336"/>
      <c r="D127" s="336"/>
      <c r="E127" s="336"/>
      <c r="F127" s="336"/>
      <c r="G127" s="336"/>
      <c r="H127" s="336"/>
      <c r="I127" s="336"/>
      <c r="J127" s="336"/>
      <c r="K127" s="336"/>
      <c r="L127" s="336"/>
    </row>
    <row r="128" spans="1:16" x14ac:dyDescent="0.25">
      <c r="A128" s="8"/>
      <c r="B128"/>
      <c r="C128"/>
      <c r="D128"/>
      <c r="E128"/>
      <c r="F128"/>
      <c r="G128"/>
      <c r="H128"/>
      <c r="I128"/>
      <c r="J128"/>
      <c r="K128"/>
      <c r="L128"/>
    </row>
    <row r="129" spans="1:12" x14ac:dyDescent="0.25">
      <c r="A129" s="8"/>
      <c r="B129"/>
      <c r="C129"/>
      <c r="D129"/>
      <c r="E129"/>
      <c r="F129"/>
      <c r="G129"/>
      <c r="H129"/>
      <c r="I129"/>
      <c r="J129"/>
      <c r="K129"/>
      <c r="L129"/>
    </row>
    <row r="130" spans="1:12" x14ac:dyDescent="0.25">
      <c r="A130" s="8"/>
      <c r="B130"/>
      <c r="C130"/>
      <c r="D130"/>
      <c r="E130"/>
      <c r="F130"/>
      <c r="G130"/>
      <c r="H130"/>
      <c r="I130"/>
      <c r="J130"/>
      <c r="K130"/>
      <c r="L130"/>
    </row>
  </sheetData>
  <mergeCells count="84">
    <mergeCell ref="A122:A123"/>
    <mergeCell ref="B122:B123"/>
    <mergeCell ref="C122:C123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A127:L127"/>
    <mergeCell ref="A126:L126"/>
    <mergeCell ref="A124:A125"/>
    <mergeCell ref="B124:B125"/>
    <mergeCell ref="C124:C125"/>
    <mergeCell ref="H7:L7"/>
    <mergeCell ref="I15:L16"/>
    <mergeCell ref="L19:L20"/>
    <mergeCell ref="H19:H20"/>
    <mergeCell ref="E19:E20"/>
    <mergeCell ref="E15:H16"/>
    <mergeCell ref="A113:A119"/>
    <mergeCell ref="B113:B119"/>
    <mergeCell ref="C113:C119"/>
    <mergeCell ref="A66:A68"/>
    <mergeCell ref="A106:A107"/>
    <mergeCell ref="A108:A112"/>
    <mergeCell ref="B108:B112"/>
    <mergeCell ref="C108:C112"/>
    <mergeCell ref="C94:C96"/>
    <mergeCell ref="B94:B96"/>
    <mergeCell ref="A94:A96"/>
    <mergeCell ref="A22:A23"/>
    <mergeCell ref="B66:B68"/>
    <mergeCell ref="C66:C68"/>
    <mergeCell ref="B106:B107"/>
    <mergeCell ref="C106:C107"/>
    <mergeCell ref="B101:C101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57:A58"/>
    <mergeCell ref="A19:A21"/>
    <mergeCell ref="A15:A17"/>
    <mergeCell ref="C15:C17"/>
    <mergeCell ref="B19:B21"/>
    <mergeCell ref="C19:C21"/>
    <mergeCell ref="B29:B31"/>
    <mergeCell ref="C54:C55"/>
    <mergeCell ref="C57:C58"/>
    <mergeCell ref="B57:B58"/>
    <mergeCell ref="A29:A31"/>
    <mergeCell ref="A32:A34"/>
    <mergeCell ref="A120:A121"/>
    <mergeCell ref="B120:B121"/>
    <mergeCell ref="C120:C121"/>
    <mergeCell ref="G9:L9"/>
    <mergeCell ref="M59:N59"/>
    <mergeCell ref="D29:D31"/>
    <mergeCell ref="B62:C62"/>
    <mergeCell ref="B59:C59"/>
    <mergeCell ref="C29:C31"/>
    <mergeCell ref="B54:B55"/>
    <mergeCell ref="B38:B40"/>
    <mergeCell ref="C38:C40"/>
    <mergeCell ref="C35:C37"/>
    <mergeCell ref="D15:D17"/>
    <mergeCell ref="B22:B23"/>
    <mergeCell ref="A54:A55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5" manualBreakCount="5">
    <brk id="51" max="11" man="1"/>
    <brk id="81" max="11" man="1"/>
    <brk id="98" max="11" man="1"/>
    <brk id="119" max="11" man="1"/>
    <brk id="12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0"/>
  <sheetViews>
    <sheetView tabSelected="1" view="pageBreakPreview" zoomScale="90" zoomScaleSheetLayoutView="90" workbookViewId="0">
      <selection activeCell="C5" sqref="C5:F5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59"/>
      <c r="D3" s="359"/>
      <c r="E3" s="359"/>
      <c r="F3" s="359"/>
    </row>
    <row r="4" spans="1:8" ht="89.25" hidden="1" customHeight="1" x14ac:dyDescent="0.25">
      <c r="C4" s="359"/>
      <c r="D4" s="359"/>
      <c r="E4" s="359"/>
      <c r="F4" s="359"/>
    </row>
    <row r="5" spans="1:8" ht="89.25" customHeight="1" x14ac:dyDescent="0.25">
      <c r="C5" s="359" t="s">
        <v>377</v>
      </c>
      <c r="D5" s="359"/>
      <c r="E5" s="359"/>
      <c r="F5" s="359"/>
    </row>
    <row r="6" spans="1:8" ht="24" customHeight="1" x14ac:dyDescent="0.25">
      <c r="C6" s="359" t="s">
        <v>120</v>
      </c>
      <c r="D6" s="359"/>
      <c r="E6" s="359"/>
      <c r="F6" s="359"/>
    </row>
    <row r="7" spans="1:8" ht="8.25" customHeight="1" x14ac:dyDescent="0.25">
      <c r="A7" s="354"/>
      <c r="B7" s="354"/>
      <c r="C7" s="354"/>
      <c r="D7" s="354"/>
      <c r="E7" s="354"/>
      <c r="F7" s="354"/>
      <c r="G7" s="9"/>
      <c r="H7" s="9"/>
    </row>
    <row r="8" spans="1:8" ht="3" customHeight="1" x14ac:dyDescent="0.25">
      <c r="A8" s="354"/>
      <c r="B8" s="354"/>
      <c r="C8" s="354"/>
      <c r="D8" s="354"/>
      <c r="E8" s="354"/>
      <c r="F8" s="354"/>
      <c r="G8" s="9"/>
      <c r="H8" s="9"/>
    </row>
    <row r="9" spans="1:8" hidden="1" x14ac:dyDescent="0.25">
      <c r="A9" s="354"/>
      <c r="B9" s="354"/>
      <c r="C9" s="354"/>
      <c r="D9" s="354"/>
      <c r="E9" s="354"/>
      <c r="F9" s="354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73" t="s">
        <v>18</v>
      </c>
      <c r="B11" s="273"/>
      <c r="C11" s="273"/>
      <c r="D11" s="273"/>
      <c r="E11" s="273"/>
      <c r="F11" s="273"/>
      <c r="G11" s="4"/>
      <c r="H11" s="4"/>
    </row>
    <row r="12" spans="1:8" x14ac:dyDescent="0.25">
      <c r="A12" s="273" t="s">
        <v>29</v>
      </c>
      <c r="B12" s="273"/>
      <c r="C12" s="273"/>
      <c r="D12" s="273"/>
      <c r="E12" s="273"/>
      <c r="F12" s="273"/>
      <c r="G12" s="4"/>
      <c r="H12" s="4"/>
    </row>
    <row r="13" spans="1:8" x14ac:dyDescent="0.25">
      <c r="A13" s="273" t="s">
        <v>30</v>
      </c>
      <c r="B13" s="273"/>
      <c r="C13" s="273"/>
      <c r="D13" s="273"/>
      <c r="E13" s="273"/>
      <c r="F13" s="273"/>
      <c r="G13" s="4"/>
      <c r="H13" s="4"/>
    </row>
    <row r="14" spans="1:8" ht="33.75" customHeight="1" x14ac:dyDescent="0.25">
      <c r="A14" s="358" t="s">
        <v>252</v>
      </c>
      <c r="B14" s="358"/>
      <c r="C14" s="358"/>
      <c r="D14" s="358"/>
      <c r="E14" s="358"/>
      <c r="F14" s="358"/>
      <c r="G14" s="4"/>
      <c r="H14" s="4"/>
    </row>
    <row r="15" spans="1:8" x14ac:dyDescent="0.25">
      <c r="A15" s="356" t="s">
        <v>101</v>
      </c>
      <c r="B15" s="356"/>
      <c r="C15" s="356"/>
      <c r="D15" s="356"/>
      <c r="E15" s="356"/>
      <c r="F15" s="356"/>
      <c r="G15" s="4"/>
      <c r="H15" s="4"/>
    </row>
    <row r="16" spans="1:8" ht="12.75" customHeight="1" x14ac:dyDescent="0.25">
      <c r="A16" s="322" t="s">
        <v>0</v>
      </c>
      <c r="B16" s="322" t="s">
        <v>31</v>
      </c>
      <c r="C16" s="357" t="s">
        <v>32</v>
      </c>
      <c r="D16" s="357"/>
      <c r="E16" s="357"/>
      <c r="F16" s="357"/>
    </row>
    <row r="17" spans="1:11" ht="15.75" hidden="1" customHeight="1" x14ac:dyDescent="0.25">
      <c r="A17" s="323"/>
      <c r="B17" s="323"/>
      <c r="C17" s="322" t="s">
        <v>28</v>
      </c>
      <c r="D17" s="360"/>
      <c r="E17" s="360"/>
      <c r="F17" s="361"/>
    </row>
    <row r="18" spans="1:11" ht="51" customHeight="1" x14ac:dyDescent="0.25">
      <c r="A18" s="324"/>
      <c r="B18" s="324"/>
      <c r="C18" s="324"/>
      <c r="D18" s="182" t="s">
        <v>254</v>
      </c>
      <c r="E18" s="182" t="s">
        <v>255</v>
      </c>
      <c r="F18" s="182" t="s">
        <v>256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253</v>
      </c>
      <c r="C20" s="174">
        <f>SUM(D20:F20)</f>
        <v>217550.88225000002</v>
      </c>
      <c r="D20" s="174">
        <f>D22+D25+D27</f>
        <v>99139.396750000014</v>
      </c>
      <c r="E20" s="174">
        <f>E22+E25+E27+E29</f>
        <v>59205.745500000005</v>
      </c>
      <c r="F20" s="200">
        <f>F22+F25</f>
        <v>59205.74</v>
      </c>
      <c r="G20" s="36">
        <f>D20+E20+F20</f>
        <v>217550.88225000002</v>
      </c>
      <c r="H20" s="6"/>
      <c r="K20" s="87">
        <f>SUM(D20:F20)</f>
        <v>217550.88225000002</v>
      </c>
    </row>
    <row r="21" spans="1:11" x14ac:dyDescent="0.25">
      <c r="A21" s="10">
        <v>2</v>
      </c>
      <c r="B21" s="10" t="s">
        <v>33</v>
      </c>
      <c r="C21" s="355"/>
      <c r="D21" s="355"/>
      <c r="E21" s="355"/>
      <c r="F21" s="355"/>
      <c r="G21" s="5"/>
      <c r="H21" s="5"/>
      <c r="K21" s="87">
        <f>SUM(D22:F22)</f>
        <v>165011.49374000003</v>
      </c>
    </row>
    <row r="22" spans="1:11" x14ac:dyDescent="0.25">
      <c r="A22" s="10">
        <v>3</v>
      </c>
      <c r="B22" s="10" t="s">
        <v>34</v>
      </c>
      <c r="C22" s="123">
        <f t="shared" ref="C22:C30" si="0">SUM(D22:F22)</f>
        <v>165011.49374000003</v>
      </c>
      <c r="D22" s="123">
        <f>D33+D44+D55+D66+D77+D88+D99</f>
        <v>55931.408240000012</v>
      </c>
      <c r="E22" s="86">
        <f>E33+E44+E55+E66+E99+E110</f>
        <v>54540.045500000007</v>
      </c>
      <c r="F22" s="86">
        <f>F33+F44+F55+F66+F99+F110</f>
        <v>54540.04</v>
      </c>
      <c r="G22" s="94">
        <f>E33+E55+E66</f>
        <v>54540.045500000007</v>
      </c>
      <c r="H22" s="95"/>
      <c r="I22" s="3">
        <v>35544.199999999997</v>
      </c>
      <c r="K22" s="87">
        <f>C22+C25+C27</f>
        <v>217550.88225000002</v>
      </c>
    </row>
    <row r="23" spans="1:11" ht="16.5" customHeight="1" x14ac:dyDescent="0.25">
      <c r="A23" s="10">
        <v>4</v>
      </c>
      <c r="B23" s="10" t="s">
        <v>35</v>
      </c>
      <c r="C23" s="185">
        <f t="shared" si="0"/>
        <v>3342.8270000000002</v>
      </c>
      <c r="D23" s="185">
        <f>D34</f>
        <v>1346.827</v>
      </c>
      <c r="E23" s="141">
        <f>E34</f>
        <v>998</v>
      </c>
      <c r="F23" s="141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1">
        <f t="shared" si="0"/>
        <v>0</v>
      </c>
      <c r="D24" s="141">
        <v>0</v>
      </c>
      <c r="E24" s="141">
        <v>0</v>
      </c>
      <c r="F24" s="141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3">
        <f t="shared" si="0"/>
        <v>52539.388509999997</v>
      </c>
      <c r="D25" s="123">
        <f>D36+D47+D58+D69+D102+D80</f>
        <v>43207.988510000003</v>
      </c>
      <c r="E25" s="141">
        <f>E36+E58+E69+E102+E80</f>
        <v>4665.7</v>
      </c>
      <c r="F25" s="141">
        <f>F36+F47+F58+F69+F102+F80</f>
        <v>4665.7</v>
      </c>
      <c r="G25" s="107">
        <f>D36+D47+D58+D69+D80</f>
        <v>43207.988510000003</v>
      </c>
      <c r="H25" s="14"/>
    </row>
    <row r="26" spans="1:11" x14ac:dyDescent="0.25">
      <c r="A26" s="10">
        <v>7</v>
      </c>
      <c r="B26" s="10" t="s">
        <v>35</v>
      </c>
      <c r="C26" s="141">
        <f t="shared" si="0"/>
        <v>38000</v>
      </c>
      <c r="D26" s="141">
        <f>D37</f>
        <v>38000</v>
      </c>
      <c r="E26" s="141">
        <v>0</v>
      </c>
      <c r="F26" s="141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1">
        <v>0</v>
      </c>
      <c r="F27" s="141">
        <v>0</v>
      </c>
      <c r="G27" s="7"/>
      <c r="H27" s="7"/>
      <c r="I27" s="89">
        <f>D25+D27</f>
        <v>43207.988510000003</v>
      </c>
    </row>
    <row r="28" spans="1:11" x14ac:dyDescent="0.25">
      <c r="A28" s="10">
        <v>9</v>
      </c>
      <c r="B28" s="10" t="s">
        <v>35</v>
      </c>
      <c r="C28" s="141">
        <f t="shared" si="0"/>
        <v>0</v>
      </c>
      <c r="D28" s="141">
        <v>0</v>
      </c>
      <c r="E28" s="141">
        <v>0</v>
      </c>
      <c r="F28" s="141">
        <v>0</v>
      </c>
      <c r="G28" s="107">
        <f>D22+D25</f>
        <v>99139.396750000014</v>
      </c>
      <c r="H28" s="7"/>
    </row>
    <row r="29" spans="1:11" x14ac:dyDescent="0.25">
      <c r="A29" s="10">
        <v>10</v>
      </c>
      <c r="B29" s="10" t="s">
        <v>39</v>
      </c>
      <c r="C29" s="141">
        <f t="shared" si="0"/>
        <v>0</v>
      </c>
      <c r="D29" s="141">
        <v>0</v>
      </c>
      <c r="E29" s="141">
        <v>0</v>
      </c>
      <c r="F29" s="141">
        <v>0</v>
      </c>
    </row>
    <row r="30" spans="1:11" x14ac:dyDescent="0.25">
      <c r="A30" s="10">
        <v>11</v>
      </c>
      <c r="B30" s="10" t="s">
        <v>35</v>
      </c>
      <c r="C30" s="141">
        <f t="shared" si="0"/>
        <v>0</v>
      </c>
      <c r="D30" s="141">
        <v>0</v>
      </c>
      <c r="E30" s="141">
        <v>0</v>
      </c>
      <c r="F30" s="141">
        <v>0</v>
      </c>
    </row>
    <row r="31" spans="1:11" ht="28.5" x14ac:dyDescent="0.25">
      <c r="A31" s="35">
        <v>12</v>
      </c>
      <c r="B31" s="35" t="s">
        <v>70</v>
      </c>
      <c r="C31" s="198">
        <f>D31+E31+F31</f>
        <v>108162.79668</v>
      </c>
      <c r="D31" s="198">
        <f>D33+D36</f>
        <v>60733.796679999999</v>
      </c>
      <c r="E31" s="125">
        <f>E33+E36+E38+E40</f>
        <v>23714.5</v>
      </c>
      <c r="F31" s="125">
        <f>F33+F36+F38</f>
        <v>23714.5</v>
      </c>
      <c r="G31" s="57"/>
    </row>
    <row r="32" spans="1:11" x14ac:dyDescent="0.25">
      <c r="A32" s="10">
        <v>13</v>
      </c>
      <c r="B32" s="10" t="s">
        <v>33</v>
      </c>
      <c r="C32" s="355"/>
      <c r="D32" s="355"/>
      <c r="E32" s="355"/>
      <c r="F32" s="355"/>
    </row>
    <row r="33" spans="1:7" x14ac:dyDescent="0.25">
      <c r="A33" s="10">
        <v>14</v>
      </c>
      <c r="B33" s="10" t="s">
        <v>34</v>
      </c>
      <c r="C33" s="123">
        <f>SUM(D33:F33)</f>
        <v>70162.796679999999</v>
      </c>
      <c r="D33" s="123">
        <f>'Прил. 5 (2)'!I24+'Прил. 5 (2)'!I25+'Прил. 5 (2)'!I26+'Прил. 5 (2)'!I34+'Прил. 5 (2)'!I49+'Прил. 5 (2)'!I50+'Прил. 5 (2)'!I51+'Прил. 5 (2)'!I52</f>
        <v>22733.796680000003</v>
      </c>
      <c r="E33" s="141">
        <f>'Прил. 5 (2)'!J24+'Прил. 5 (2)'!J25+'Прил. 5 (2)'!J26+'Прил. 5 (2)'!J34</f>
        <v>23714.5</v>
      </c>
      <c r="F33" s="141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21986.913990000001</v>
      </c>
    </row>
    <row r="34" spans="1:7" x14ac:dyDescent="0.25">
      <c r="A34" s="10">
        <v>15</v>
      </c>
      <c r="B34" s="10" t="s">
        <v>35</v>
      </c>
      <c r="C34" s="86">
        <f>SUM(D34:F34)</f>
        <v>3342.8270000000002</v>
      </c>
      <c r="D34" s="86">
        <f>'Прил. 5 (2)'!I34+'Прил. 5 (2)'!I51</f>
        <v>1346.827</v>
      </c>
      <c r="E34" s="141">
        <f>'Прил. 5 (2)'!J34</f>
        <v>998</v>
      </c>
      <c r="F34" s="141">
        <f>'Прил. 5 (2)'!K34</f>
        <v>998</v>
      </c>
    </row>
    <row r="35" spans="1:7" ht="30" x14ac:dyDescent="0.25">
      <c r="A35" s="10">
        <v>16</v>
      </c>
      <c r="B35" s="10" t="s">
        <v>36</v>
      </c>
      <c r="C35" s="141">
        <f>SUM(D35:F35)</f>
        <v>0</v>
      </c>
      <c r="D35" s="141">
        <v>0</v>
      </c>
      <c r="E35" s="141">
        <v>0</v>
      </c>
      <c r="F35" s="141">
        <v>0</v>
      </c>
    </row>
    <row r="36" spans="1:7" x14ac:dyDescent="0.25">
      <c r="A36" s="10">
        <v>17</v>
      </c>
      <c r="B36" s="10" t="s">
        <v>37</v>
      </c>
      <c r="C36" s="141">
        <f>D36+E36+F36</f>
        <v>38000</v>
      </c>
      <c r="D36" s="141">
        <f>'Прил. 5 (2)'!I33</f>
        <v>38000</v>
      </c>
      <c r="E36" s="141">
        <v>0</v>
      </c>
      <c r="F36" s="141">
        <v>0</v>
      </c>
      <c r="G36" s="89">
        <f>D58+D113</f>
        <v>1033.74272</v>
      </c>
    </row>
    <row r="37" spans="1:7" x14ac:dyDescent="0.25">
      <c r="A37" s="10">
        <v>18</v>
      </c>
      <c r="B37" s="10" t="s">
        <v>35</v>
      </c>
      <c r="C37" s="141">
        <f t="shared" ref="C37:C42" si="1">SUM(D37:F37)</f>
        <v>38000</v>
      </c>
      <c r="D37" s="141">
        <f>D36</f>
        <v>38000</v>
      </c>
      <c r="E37" s="141">
        <v>0</v>
      </c>
      <c r="F37" s="141">
        <v>0</v>
      </c>
    </row>
    <row r="38" spans="1:7" x14ac:dyDescent="0.25">
      <c r="A38" s="10">
        <v>19</v>
      </c>
      <c r="B38" s="10" t="s">
        <v>38</v>
      </c>
      <c r="C38" s="141">
        <f t="shared" si="1"/>
        <v>0</v>
      </c>
      <c r="D38" s="141">
        <v>0</v>
      </c>
      <c r="E38" s="141">
        <v>0</v>
      </c>
      <c r="F38" s="141">
        <v>0</v>
      </c>
    </row>
    <row r="39" spans="1:7" x14ac:dyDescent="0.25">
      <c r="A39" s="10">
        <v>20</v>
      </c>
      <c r="B39" s="10" t="s">
        <v>35</v>
      </c>
      <c r="C39" s="141">
        <f t="shared" si="1"/>
        <v>0</v>
      </c>
      <c r="D39" s="141">
        <v>0</v>
      </c>
      <c r="E39" s="141">
        <v>0</v>
      </c>
      <c r="F39" s="141">
        <v>0</v>
      </c>
    </row>
    <row r="40" spans="1:7" x14ac:dyDescent="0.25">
      <c r="A40" s="10">
        <v>21</v>
      </c>
      <c r="B40" s="10" t="s">
        <v>39</v>
      </c>
      <c r="C40" s="141">
        <f t="shared" si="1"/>
        <v>0</v>
      </c>
      <c r="D40" s="141">
        <v>0</v>
      </c>
      <c r="E40" s="141">
        <v>0</v>
      </c>
      <c r="F40" s="141">
        <v>0</v>
      </c>
    </row>
    <row r="41" spans="1:7" x14ac:dyDescent="0.25">
      <c r="A41" s="10">
        <v>22</v>
      </c>
      <c r="B41" s="10" t="s">
        <v>35</v>
      </c>
      <c r="C41" s="141">
        <f t="shared" si="1"/>
        <v>0</v>
      </c>
      <c r="D41" s="141">
        <v>0</v>
      </c>
      <c r="E41" s="141">
        <v>0</v>
      </c>
      <c r="F41" s="141">
        <v>0</v>
      </c>
    </row>
    <row r="42" spans="1:7" ht="28.5" x14ac:dyDescent="0.25">
      <c r="A42" s="35">
        <v>23</v>
      </c>
      <c r="B42" s="35" t="s">
        <v>71</v>
      </c>
      <c r="C42" s="81">
        <f t="shared" si="1"/>
        <v>0</v>
      </c>
      <c r="D42" s="81">
        <f>D44+D47+D49+D51</f>
        <v>0</v>
      </c>
      <c r="E42" s="81">
        <f>E44+E47+E49+E51</f>
        <v>0</v>
      </c>
      <c r="F42" s="81">
        <f>F44+F47+F49</f>
        <v>0</v>
      </c>
    </row>
    <row r="43" spans="1:7" x14ac:dyDescent="0.25">
      <c r="A43" s="10">
        <v>24</v>
      </c>
      <c r="B43" s="10" t="s">
        <v>33</v>
      </c>
      <c r="C43" s="141"/>
      <c r="D43" s="141"/>
      <c r="E43" s="141"/>
      <c r="F43" s="141"/>
    </row>
    <row r="44" spans="1:7" x14ac:dyDescent="0.25">
      <c r="A44" s="10">
        <v>25</v>
      </c>
      <c r="B44" s="10" t="s">
        <v>34</v>
      </c>
      <c r="C44" s="141">
        <f t="shared" ref="C44:C52" si="2">SUM(D44:F44)</f>
        <v>0</v>
      </c>
      <c r="D44" s="141">
        <f>'[1]Прил. 5 (2)'!I46</f>
        <v>0</v>
      </c>
      <c r="E44" s="141">
        <f>'[1]Прил. 5 (2)'!J46</f>
        <v>0</v>
      </c>
      <c r="F44" s="141">
        <f>'[1]Прил. 5 (2)'!K46</f>
        <v>0</v>
      </c>
    </row>
    <row r="45" spans="1:7" x14ac:dyDescent="0.25">
      <c r="A45" s="10">
        <v>26</v>
      </c>
      <c r="B45" s="10" t="s">
        <v>35</v>
      </c>
      <c r="C45" s="141">
        <f t="shared" si="2"/>
        <v>0</v>
      </c>
      <c r="D45" s="141">
        <f>D44</f>
        <v>0</v>
      </c>
      <c r="E45" s="141">
        <f>E44</f>
        <v>0</v>
      </c>
      <c r="F45" s="141">
        <f>F44</f>
        <v>0</v>
      </c>
    </row>
    <row r="46" spans="1:7" ht="30" x14ac:dyDescent="0.25">
      <c r="A46" s="10">
        <v>27</v>
      </c>
      <c r="B46" s="10" t="s">
        <v>36</v>
      </c>
      <c r="C46" s="141">
        <f t="shared" si="2"/>
        <v>0</v>
      </c>
      <c r="D46" s="141">
        <v>0</v>
      </c>
      <c r="E46" s="141">
        <v>0</v>
      </c>
      <c r="F46" s="141">
        <v>0</v>
      </c>
    </row>
    <row r="47" spans="1:7" x14ac:dyDescent="0.25">
      <c r="A47" s="10">
        <v>28</v>
      </c>
      <c r="B47" s="10" t="s">
        <v>37</v>
      </c>
      <c r="C47" s="141">
        <f t="shared" si="2"/>
        <v>0</v>
      </c>
      <c r="D47" s="141">
        <v>0</v>
      </c>
      <c r="E47" s="141">
        <v>0</v>
      </c>
      <c r="F47" s="141">
        <v>0</v>
      </c>
    </row>
    <row r="48" spans="1:7" x14ac:dyDescent="0.25">
      <c r="A48" s="10">
        <v>29</v>
      </c>
      <c r="B48" s="10" t="s">
        <v>35</v>
      </c>
      <c r="C48" s="141">
        <f t="shared" si="2"/>
        <v>0</v>
      </c>
      <c r="D48" s="141">
        <v>0</v>
      </c>
      <c r="E48" s="141">
        <v>0</v>
      </c>
      <c r="F48" s="141">
        <v>0</v>
      </c>
    </row>
    <row r="49" spans="1:7" x14ac:dyDescent="0.25">
      <c r="A49" s="10">
        <v>30</v>
      </c>
      <c r="B49" s="10" t="s">
        <v>38</v>
      </c>
      <c r="C49" s="141">
        <f t="shared" si="2"/>
        <v>0</v>
      </c>
      <c r="D49" s="141">
        <v>0</v>
      </c>
      <c r="E49" s="141">
        <v>0</v>
      </c>
      <c r="F49" s="141">
        <v>0</v>
      </c>
    </row>
    <row r="50" spans="1:7" x14ac:dyDescent="0.25">
      <c r="A50" s="10">
        <v>31</v>
      </c>
      <c r="B50" s="10" t="s">
        <v>35</v>
      </c>
      <c r="C50" s="141">
        <f t="shared" si="2"/>
        <v>0</v>
      </c>
      <c r="D50" s="141">
        <v>0</v>
      </c>
      <c r="E50" s="141">
        <v>0</v>
      </c>
      <c r="F50" s="141">
        <v>0</v>
      </c>
    </row>
    <row r="51" spans="1:7" x14ac:dyDescent="0.25">
      <c r="A51" s="10">
        <v>32</v>
      </c>
      <c r="B51" s="10" t="s">
        <v>39</v>
      </c>
      <c r="C51" s="141">
        <f t="shared" si="2"/>
        <v>0</v>
      </c>
      <c r="D51" s="141">
        <v>0</v>
      </c>
      <c r="E51" s="141">
        <v>0</v>
      </c>
      <c r="F51" s="141">
        <v>0</v>
      </c>
    </row>
    <row r="52" spans="1:7" x14ac:dyDescent="0.25">
      <c r="A52" s="10">
        <v>33</v>
      </c>
      <c r="B52" s="10" t="s">
        <v>35</v>
      </c>
      <c r="C52" s="141">
        <f t="shared" si="2"/>
        <v>0</v>
      </c>
      <c r="D52" s="141">
        <v>0</v>
      </c>
      <c r="E52" s="141">
        <v>0</v>
      </c>
      <c r="F52" s="141">
        <v>0</v>
      </c>
    </row>
    <row r="53" spans="1:7" ht="32.25" customHeight="1" x14ac:dyDescent="0.25">
      <c r="A53" s="35">
        <v>34</v>
      </c>
      <c r="B53" s="35" t="s">
        <v>96</v>
      </c>
      <c r="C53" s="198">
        <f>D53+E53+F53</f>
        <v>41630.337</v>
      </c>
      <c r="D53" s="232">
        <f>D55+D58+D60</f>
        <v>15022.837000000001</v>
      </c>
      <c r="E53" s="201">
        <f>E55+E58</f>
        <v>13303.75</v>
      </c>
      <c r="F53" s="201">
        <f>F55+F58</f>
        <v>13303.75</v>
      </c>
      <c r="G53" s="89">
        <f>D53+E53+F53</f>
        <v>41630.337</v>
      </c>
    </row>
    <row r="54" spans="1:7" x14ac:dyDescent="0.25">
      <c r="A54" s="10">
        <v>35</v>
      </c>
      <c r="B54" s="10" t="s">
        <v>33</v>
      </c>
      <c r="C54" s="141"/>
      <c r="D54" s="123"/>
      <c r="E54" s="141"/>
      <c r="F54" s="141"/>
    </row>
    <row r="55" spans="1:7" x14ac:dyDescent="0.25">
      <c r="A55" s="10">
        <v>36</v>
      </c>
      <c r="B55" s="10" t="s">
        <v>34</v>
      </c>
      <c r="C55" s="32">
        <f>D55+E55+F55</f>
        <v>38656.194279999996</v>
      </c>
      <c r="D55" s="233">
        <f>'Прил. 5 (2)'!I60+'Прил. 5 (2)'!I61+'Прил. 5 (2)'!I63+'Прил. 5 (2)'!I64+'Прил. 5 (2)'!I68+'Прил. 5 (2)'!I70+'Прил. 5 (2)'!I71+'Прил. 5 (2)'!I76+'Прил. 5 (2)'!I77+'Прил. 5 (2)'!I80+'Прил. 5 (2)'!I81+'Прил. 5 (2)'!I82+'Прил. 5 (2)'!I84+'Прил. 5 (2)'!I85+'Прил. 5 (2)'!I86+'Прил. 5 (2)'!I87+'Прил. 5 (2)'!I88+'Прил. 5 (2)'!I89+'Прил. 5 (2)'!I90+'Прил. 5 (2)'!I91+'Прил. 5 (2)'!I92+'Прил. 5 (2)'!I93+'Прил. 5 (2)'!I96+'Прил. 5 (2)'!I98+'Прил. 5 (2)'!I99+'Прил. 5 (2)'!I102+'Прил. 5 (2)'!I103+'Прил. 5 (2)'!I104</f>
        <v>13989.094280000001</v>
      </c>
      <c r="E55" s="86">
        <f>'Прил. 5 (2)'!J60+'Прил. 5 (2)'!J61+'Прил. 5 (2)'!J63+'Прил. 5 (2)'!J64+'Прил. 5 (2)'!J68+'Прил. 5 (2)'!J70+'Прил. 5 (2)'!J71+'Прил. 5 (2)'!J76+'Прил. 5 (2)'!J77+'Прил. 5 (2)'!J80+'Прил. 5 (2)'!J81+'Прил. 5 (2)'!J82+'Прил. 5 (2)'!J84+'Прил. 5 (2)'!J85+'Прил. 5 (2)'!J86+'Прил. 5 (2)'!J87+'Прил. 5 (2)'!J88+'Прил. 5 (2)'!J97+'Прил. 5 (2)'!J102+'Прил. 5 (2)'!J103+'Прил. 5 (2)'!J104</f>
        <v>12333.55</v>
      </c>
      <c r="F55" s="86">
        <f>'Прил. 5 (2)'!K60+'Прил. 5 (2)'!K61+'Прил. 5 (2)'!K63+'Прил. 5 (2)'!K64+'Прил. 5 (2)'!K68+'Прил. 5 (2)'!K70+'Прил. 5 (2)'!K71+'Прил. 5 (2)'!K76+'Прил. 5 (2)'!K77+'Прил. 5 (2)'!K80+'Прил. 5 (2)'!K81+'Прил. 5 (2)'!K82+'Прил. 5 (2)'!K84+'Прил. 5 (2)'!K85+'Прил. 5 (2)'!K86+'Прил. 5 (2)'!K87+'Прил. 5 (2)'!K88+'Прил. 5 (2)'!K97+'Прил. 5 (2)'!K102+'Прил. 5 (2)'!K103+'Прил. 5 (2)'!K104</f>
        <v>12333.55</v>
      </c>
      <c r="G55" s="47"/>
    </row>
    <row r="56" spans="1:7" x14ac:dyDescent="0.25">
      <c r="A56" s="10">
        <v>37</v>
      </c>
      <c r="B56" s="10" t="s">
        <v>35</v>
      </c>
      <c r="C56" s="141">
        <f t="shared" ref="C56:C64" si="3">SUM(D56:F56)</f>
        <v>0</v>
      </c>
      <c r="D56" s="32">
        <v>0</v>
      </c>
      <c r="E56" s="141">
        <v>0</v>
      </c>
      <c r="F56" s="141">
        <v>0</v>
      </c>
      <c r="G56" s="47"/>
    </row>
    <row r="57" spans="1:7" ht="30" x14ac:dyDescent="0.25">
      <c r="A57" s="10">
        <v>38</v>
      </c>
      <c r="B57" s="10" t="s">
        <v>36</v>
      </c>
      <c r="C57" s="141">
        <f t="shared" si="3"/>
        <v>0</v>
      </c>
      <c r="D57" s="32">
        <v>0</v>
      </c>
      <c r="E57" s="141">
        <v>0</v>
      </c>
      <c r="F57" s="141">
        <v>0</v>
      </c>
    </row>
    <row r="58" spans="1:7" x14ac:dyDescent="0.25">
      <c r="A58" s="10">
        <v>39</v>
      </c>
      <c r="B58" s="10" t="s">
        <v>37</v>
      </c>
      <c r="C58" s="123">
        <f t="shared" si="3"/>
        <v>2974.1427199999998</v>
      </c>
      <c r="D58" s="123">
        <f>'Прил. 5 (2)'!I65+'Прил. 5 (2)'!I67+'Прил. 5 (2)'!I95</f>
        <v>1033.74272</v>
      </c>
      <c r="E58" s="141">
        <f>'Прил. 5 (2)'!J65+'Прил. 5 (2)'!J67</f>
        <v>970.2</v>
      </c>
      <c r="F58" s="141">
        <f>'Прил. 5 (2)'!K65+'Прил. 5 (2)'!K67</f>
        <v>970.2</v>
      </c>
      <c r="G58" s="87"/>
    </row>
    <row r="59" spans="1:7" x14ac:dyDescent="0.25">
      <c r="A59" s="10">
        <v>40</v>
      </c>
      <c r="B59" s="10" t="s">
        <v>35</v>
      </c>
      <c r="C59" s="141">
        <f t="shared" si="3"/>
        <v>0</v>
      </c>
      <c r="D59" s="141">
        <v>0</v>
      </c>
      <c r="E59" s="141">
        <v>0</v>
      </c>
      <c r="F59" s="141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1">
        <v>0</v>
      </c>
      <c r="F60" s="141">
        <v>0</v>
      </c>
    </row>
    <row r="61" spans="1:7" x14ac:dyDescent="0.25">
      <c r="A61" s="10">
        <v>42</v>
      </c>
      <c r="B61" s="10" t="s">
        <v>35</v>
      </c>
      <c r="C61" s="141">
        <f t="shared" si="3"/>
        <v>0</v>
      </c>
      <c r="D61" s="141">
        <v>0</v>
      </c>
      <c r="E61" s="141">
        <v>0</v>
      </c>
      <c r="F61" s="141">
        <v>0</v>
      </c>
    </row>
    <row r="62" spans="1:7" x14ac:dyDescent="0.25">
      <c r="A62" s="10">
        <v>43</v>
      </c>
      <c r="B62" s="10" t="s">
        <v>39</v>
      </c>
      <c r="C62" s="141">
        <f t="shared" si="3"/>
        <v>0</v>
      </c>
      <c r="D62" s="141">
        <v>0</v>
      </c>
      <c r="E62" s="141">
        <v>0</v>
      </c>
      <c r="F62" s="141">
        <v>0</v>
      </c>
    </row>
    <row r="63" spans="1:7" x14ac:dyDescent="0.25">
      <c r="A63" s="10">
        <v>44</v>
      </c>
      <c r="B63" s="10" t="s">
        <v>35</v>
      </c>
      <c r="C63" s="141">
        <f t="shared" si="3"/>
        <v>0</v>
      </c>
      <c r="D63" s="141">
        <v>0</v>
      </c>
      <c r="E63" s="141">
        <v>0</v>
      </c>
      <c r="F63" s="141">
        <v>0</v>
      </c>
    </row>
    <row r="64" spans="1:7" ht="28.5" x14ac:dyDescent="0.25">
      <c r="A64" s="35">
        <v>45</v>
      </c>
      <c r="B64" s="35" t="s">
        <v>72</v>
      </c>
      <c r="C64" s="198">
        <f t="shared" si="3"/>
        <v>56165.688570000006</v>
      </c>
      <c r="D64" s="198">
        <f>D66+D69+D71+D73</f>
        <v>19181.703070000003</v>
      </c>
      <c r="E64" s="198">
        <f>E66+E69+E71+E73</f>
        <v>18491.995500000001</v>
      </c>
      <c r="F64" s="125">
        <f>F66+F69+F71+F73</f>
        <v>18491.989999999998</v>
      </c>
    </row>
    <row r="65" spans="1:8" x14ac:dyDescent="0.25">
      <c r="A65" s="10">
        <v>45</v>
      </c>
      <c r="B65" s="10" t="s">
        <v>33</v>
      </c>
      <c r="C65" s="123"/>
      <c r="D65" s="123"/>
      <c r="E65" s="32"/>
      <c r="F65" s="32"/>
    </row>
    <row r="66" spans="1:8" ht="21" customHeight="1" x14ac:dyDescent="0.25">
      <c r="A66" s="10">
        <v>47</v>
      </c>
      <c r="B66" s="10" t="s">
        <v>34</v>
      </c>
      <c r="C66" s="123">
        <f t="shared" ref="C66:C74" si="4">SUM(D66:F66)</f>
        <v>55686.942780000005</v>
      </c>
      <c r="D66" s="199">
        <f>'Прил. 5 (2)'!I110+'Прил. 5 (2)'!I111+'Прил. 5 (2)'!I114+'Прил. 5 (2)'!I115+'Прил. 5 (2)'!I116+'Прил. 5 (2)'!I119</f>
        <v>18702.957280000002</v>
      </c>
      <c r="E66" s="32">
        <f>'Прил. 5 (2)'!J110+'Прил. 5 (2)'!J113</f>
        <v>18491.995500000001</v>
      </c>
      <c r="F66" s="32">
        <f>'Прил. 5 (2)'!K110+'Прил. 5 (2)'!K113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1">
        <f t="shared" si="4"/>
        <v>0</v>
      </c>
      <c r="D67" s="141">
        <v>0</v>
      </c>
      <c r="E67" s="141">
        <v>0</v>
      </c>
      <c r="F67" s="141">
        <v>0</v>
      </c>
    </row>
    <row r="68" spans="1:8" ht="30" x14ac:dyDescent="0.25">
      <c r="A68" s="10">
        <v>49</v>
      </c>
      <c r="B68" s="10" t="s">
        <v>36</v>
      </c>
      <c r="C68" s="141">
        <f t="shared" si="4"/>
        <v>0</v>
      </c>
      <c r="D68" s="141">
        <v>0</v>
      </c>
      <c r="E68" s="141">
        <v>0</v>
      </c>
      <c r="F68" s="141">
        <v>0</v>
      </c>
    </row>
    <row r="69" spans="1:8" x14ac:dyDescent="0.25">
      <c r="A69" s="10">
        <v>50</v>
      </c>
      <c r="B69" s="10" t="s">
        <v>37</v>
      </c>
      <c r="C69" s="123">
        <f t="shared" si="4"/>
        <v>478.74579</v>
      </c>
      <c r="D69" s="123">
        <f>'Прил. 5 (2)'!I109+'Прил. 5 (2)'!I112+'Прил. 5 (2)'!I117+'Прил. 5 (2)'!I118</f>
        <v>478.74579</v>
      </c>
      <c r="E69" s="141">
        <v>0</v>
      </c>
      <c r="F69" s="141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1">
        <f t="shared" si="4"/>
        <v>0</v>
      </c>
      <c r="D70" s="141">
        <v>0</v>
      </c>
      <c r="E70" s="141">
        <v>0</v>
      </c>
      <c r="F70" s="141">
        <v>0</v>
      </c>
    </row>
    <row r="71" spans="1:8" x14ac:dyDescent="0.25">
      <c r="A71" s="10">
        <v>52</v>
      </c>
      <c r="B71" s="10" t="s">
        <v>38</v>
      </c>
      <c r="C71" s="141">
        <f t="shared" si="4"/>
        <v>0</v>
      </c>
      <c r="D71" s="141">
        <v>0</v>
      </c>
      <c r="E71" s="141">
        <v>0</v>
      </c>
      <c r="F71" s="141">
        <v>0</v>
      </c>
    </row>
    <row r="72" spans="1:8" x14ac:dyDescent="0.25">
      <c r="A72" s="10">
        <v>53</v>
      </c>
      <c r="B72" s="10" t="s">
        <v>35</v>
      </c>
      <c r="C72" s="141">
        <f t="shared" si="4"/>
        <v>0</v>
      </c>
      <c r="D72" s="141">
        <v>0</v>
      </c>
      <c r="E72" s="141">
        <v>0</v>
      </c>
      <c r="F72" s="141">
        <v>0</v>
      </c>
    </row>
    <row r="73" spans="1:8" x14ac:dyDescent="0.25">
      <c r="A73" s="10">
        <v>54</v>
      </c>
      <c r="B73" s="10" t="s">
        <v>39</v>
      </c>
      <c r="C73" s="141">
        <f t="shared" si="4"/>
        <v>0</v>
      </c>
      <c r="D73" s="141">
        <v>0</v>
      </c>
      <c r="E73" s="141">
        <v>0</v>
      </c>
      <c r="F73" s="141">
        <v>0</v>
      </c>
    </row>
    <row r="74" spans="1:8" x14ac:dyDescent="0.25">
      <c r="A74" s="10">
        <v>55</v>
      </c>
      <c r="B74" s="10" t="s">
        <v>35</v>
      </c>
      <c r="C74" s="141">
        <f t="shared" si="4"/>
        <v>0</v>
      </c>
      <c r="D74" s="141">
        <v>0</v>
      </c>
      <c r="E74" s="141">
        <v>0</v>
      </c>
      <c r="F74" s="141">
        <v>0</v>
      </c>
    </row>
    <row r="75" spans="1:8" ht="42.75" x14ac:dyDescent="0.25">
      <c r="A75" s="35">
        <v>56</v>
      </c>
      <c r="B75" s="35" t="s">
        <v>167</v>
      </c>
      <c r="C75" s="81">
        <f>D75+E75+F75</f>
        <v>11086.5</v>
      </c>
      <c r="D75" s="81">
        <f>D80</f>
        <v>3695.5</v>
      </c>
      <c r="E75" s="81">
        <f>E80</f>
        <v>3695.5</v>
      </c>
      <c r="F75" s="81">
        <f>F80</f>
        <v>3695.5</v>
      </c>
    </row>
    <row r="76" spans="1:8" x14ac:dyDescent="0.25">
      <c r="A76" s="10">
        <v>57</v>
      </c>
      <c r="B76" s="10" t="s">
        <v>33</v>
      </c>
      <c r="C76" s="207"/>
      <c r="D76" s="207"/>
      <c r="E76" s="207"/>
      <c r="F76" s="207"/>
    </row>
    <row r="77" spans="1:8" x14ac:dyDescent="0.25">
      <c r="A77" s="10">
        <v>58</v>
      </c>
      <c r="B77" s="10" t="s">
        <v>34</v>
      </c>
      <c r="C77" s="207">
        <f t="shared" ref="C77:C85" si="5">SUM(D77:F77)</f>
        <v>0</v>
      </c>
      <c r="D77" s="207">
        <v>0</v>
      </c>
      <c r="E77" s="207">
        <v>0</v>
      </c>
      <c r="F77" s="207">
        <v>0</v>
      </c>
    </row>
    <row r="78" spans="1:8" x14ac:dyDescent="0.25">
      <c r="A78" s="10">
        <v>59</v>
      </c>
      <c r="B78" s="10" t="s">
        <v>35</v>
      </c>
      <c r="C78" s="207">
        <f t="shared" si="5"/>
        <v>0</v>
      </c>
      <c r="D78" s="207">
        <v>0</v>
      </c>
      <c r="E78" s="207">
        <v>0</v>
      </c>
      <c r="F78" s="207">
        <v>0</v>
      </c>
    </row>
    <row r="79" spans="1:8" ht="30" x14ac:dyDescent="0.25">
      <c r="A79" s="10">
        <v>60</v>
      </c>
      <c r="B79" s="10" t="s">
        <v>36</v>
      </c>
      <c r="C79" s="207">
        <f t="shared" si="5"/>
        <v>0</v>
      </c>
      <c r="D79" s="207">
        <v>0</v>
      </c>
      <c r="E79" s="207">
        <v>0</v>
      </c>
      <c r="F79" s="207">
        <v>0</v>
      </c>
    </row>
    <row r="80" spans="1:8" x14ac:dyDescent="0.25">
      <c r="A80" s="10">
        <v>61</v>
      </c>
      <c r="B80" s="10" t="s">
        <v>37</v>
      </c>
      <c r="C80" s="207">
        <f t="shared" si="5"/>
        <v>11086.5</v>
      </c>
      <c r="D80" s="207">
        <f>'Прил. 5 (2)'!I120</f>
        <v>3695.5</v>
      </c>
      <c r="E80" s="207">
        <f>'Прил. 5 (2)'!J120</f>
        <v>3695.5</v>
      </c>
      <c r="F80" s="207">
        <f>'Прил. 5 (2)'!K120</f>
        <v>3695.5</v>
      </c>
    </row>
    <row r="81" spans="1:6" x14ac:dyDescent="0.25">
      <c r="A81" s="10">
        <v>62</v>
      </c>
      <c r="B81" s="10" t="s">
        <v>35</v>
      </c>
      <c r="C81" s="207">
        <f t="shared" si="5"/>
        <v>0</v>
      </c>
      <c r="D81" s="207">
        <v>0</v>
      </c>
      <c r="E81" s="207">
        <v>0</v>
      </c>
      <c r="F81" s="207">
        <v>0</v>
      </c>
    </row>
    <row r="82" spans="1:6" x14ac:dyDescent="0.25">
      <c r="A82" s="10">
        <v>63</v>
      </c>
      <c r="B82" s="10" t="s">
        <v>38</v>
      </c>
      <c r="C82" s="207">
        <f t="shared" si="5"/>
        <v>0</v>
      </c>
      <c r="D82" s="207">
        <v>0</v>
      </c>
      <c r="E82" s="207">
        <v>0</v>
      </c>
      <c r="F82" s="207">
        <v>0</v>
      </c>
    </row>
    <row r="83" spans="1:6" x14ac:dyDescent="0.25">
      <c r="A83" s="10">
        <v>64</v>
      </c>
      <c r="B83" s="10" t="s">
        <v>35</v>
      </c>
      <c r="C83" s="207">
        <f t="shared" si="5"/>
        <v>0</v>
      </c>
      <c r="D83" s="207">
        <v>0</v>
      </c>
      <c r="E83" s="207">
        <v>0</v>
      </c>
      <c r="F83" s="207">
        <v>0</v>
      </c>
    </row>
    <row r="84" spans="1:6" x14ac:dyDescent="0.25">
      <c r="A84" s="10">
        <v>65</v>
      </c>
      <c r="B84" s="10" t="s">
        <v>39</v>
      </c>
      <c r="C84" s="207">
        <f t="shared" si="5"/>
        <v>0</v>
      </c>
      <c r="D84" s="207">
        <v>0</v>
      </c>
      <c r="E84" s="207">
        <v>0</v>
      </c>
      <c r="F84" s="207">
        <v>0</v>
      </c>
    </row>
    <row r="85" spans="1:6" x14ac:dyDescent="0.25">
      <c r="A85" s="10">
        <v>66</v>
      </c>
      <c r="B85" s="10" t="s">
        <v>35</v>
      </c>
      <c r="C85" s="207">
        <f t="shared" si="5"/>
        <v>0</v>
      </c>
      <c r="D85" s="207">
        <v>0</v>
      </c>
      <c r="E85" s="207">
        <v>0</v>
      </c>
      <c r="F85" s="207">
        <v>0</v>
      </c>
    </row>
    <row r="86" spans="1:6" ht="28.5" x14ac:dyDescent="0.25">
      <c r="A86" s="35">
        <v>67</v>
      </c>
      <c r="B86" s="35" t="s">
        <v>237</v>
      </c>
      <c r="C86" s="81">
        <f>SUM(C88:C96)</f>
        <v>490.4</v>
      </c>
      <c r="D86" s="81">
        <f>D88+D91+D93+D95</f>
        <v>490.4</v>
      </c>
      <c r="E86" s="81">
        <f>SUM(E88:E96)</f>
        <v>0</v>
      </c>
      <c r="F86" s="81">
        <f>SUM(F88:F96)</f>
        <v>0</v>
      </c>
    </row>
    <row r="87" spans="1:6" x14ac:dyDescent="0.25">
      <c r="A87" s="10">
        <v>68</v>
      </c>
      <c r="B87" s="10" t="s">
        <v>33</v>
      </c>
      <c r="C87" s="243"/>
      <c r="D87" s="243"/>
      <c r="E87" s="243"/>
      <c r="F87" s="243"/>
    </row>
    <row r="88" spans="1:6" x14ac:dyDescent="0.25">
      <c r="A88" s="10">
        <v>69</v>
      </c>
      <c r="B88" s="10" t="s">
        <v>34</v>
      </c>
      <c r="C88" s="243">
        <f t="shared" ref="C88:C96" si="6">SUM(D88:F88)</f>
        <v>490.4</v>
      </c>
      <c r="D88" s="243">
        <f>'Прил. 5 (2)'!I122</f>
        <v>490.4</v>
      </c>
      <c r="E88" s="243">
        <v>0</v>
      </c>
      <c r="F88" s="243">
        <v>0</v>
      </c>
    </row>
    <row r="89" spans="1:6" x14ac:dyDescent="0.25">
      <c r="A89" s="10">
        <v>70</v>
      </c>
      <c r="B89" s="10" t="s">
        <v>35</v>
      </c>
      <c r="C89" s="243">
        <f t="shared" si="6"/>
        <v>0</v>
      </c>
      <c r="D89" s="243">
        <v>0</v>
      </c>
      <c r="E89" s="243">
        <v>0</v>
      </c>
      <c r="F89" s="243">
        <v>0</v>
      </c>
    </row>
    <row r="90" spans="1:6" ht="30" x14ac:dyDescent="0.25">
      <c r="A90" s="10">
        <v>71</v>
      </c>
      <c r="B90" s="10" t="s">
        <v>36</v>
      </c>
      <c r="C90" s="243">
        <f t="shared" si="6"/>
        <v>0</v>
      </c>
      <c r="D90" s="243">
        <v>0</v>
      </c>
      <c r="E90" s="243">
        <v>0</v>
      </c>
      <c r="F90" s="243">
        <v>0</v>
      </c>
    </row>
    <row r="91" spans="1:6" x14ac:dyDescent="0.25">
      <c r="A91" s="10">
        <v>72</v>
      </c>
      <c r="B91" s="10" t="s">
        <v>37</v>
      </c>
      <c r="C91" s="243">
        <f t="shared" si="6"/>
        <v>0</v>
      </c>
      <c r="D91" s="243">
        <v>0</v>
      </c>
      <c r="E91" s="243">
        <f>'Прил. 5 (2)'!J111</f>
        <v>0</v>
      </c>
      <c r="F91" s="243">
        <f>'Прил. 5 (2)'!K111</f>
        <v>0</v>
      </c>
    </row>
    <row r="92" spans="1:6" x14ac:dyDescent="0.25">
      <c r="A92" s="10">
        <v>73</v>
      </c>
      <c r="B92" s="10" t="s">
        <v>35</v>
      </c>
      <c r="C92" s="243">
        <f t="shared" si="6"/>
        <v>0</v>
      </c>
      <c r="D92" s="243">
        <v>0</v>
      </c>
      <c r="E92" s="243">
        <v>0</v>
      </c>
      <c r="F92" s="243">
        <v>0</v>
      </c>
    </row>
    <row r="93" spans="1:6" x14ac:dyDescent="0.25">
      <c r="A93" s="10">
        <v>74</v>
      </c>
      <c r="B93" s="10" t="s">
        <v>38</v>
      </c>
      <c r="C93" s="243">
        <f t="shared" si="6"/>
        <v>0</v>
      </c>
      <c r="D93" s="243">
        <v>0</v>
      </c>
      <c r="E93" s="243">
        <v>0</v>
      </c>
      <c r="F93" s="243">
        <v>0</v>
      </c>
    </row>
    <row r="94" spans="1:6" x14ac:dyDescent="0.25">
      <c r="A94" s="10">
        <v>75</v>
      </c>
      <c r="B94" s="10" t="s">
        <v>35</v>
      </c>
      <c r="C94" s="243">
        <f t="shared" si="6"/>
        <v>0</v>
      </c>
      <c r="D94" s="243">
        <v>0</v>
      </c>
      <c r="E94" s="243">
        <v>0</v>
      </c>
      <c r="F94" s="243">
        <v>0</v>
      </c>
    </row>
    <row r="95" spans="1:6" x14ac:dyDescent="0.25">
      <c r="A95" s="10">
        <v>76</v>
      </c>
      <c r="B95" s="10" t="s">
        <v>39</v>
      </c>
      <c r="C95" s="243">
        <f t="shared" si="6"/>
        <v>0</v>
      </c>
      <c r="D95" s="243">
        <v>0</v>
      </c>
      <c r="E95" s="243">
        <v>0</v>
      </c>
      <c r="F95" s="243">
        <v>0</v>
      </c>
    </row>
    <row r="96" spans="1:6" x14ac:dyDescent="0.25">
      <c r="A96" s="10">
        <v>77</v>
      </c>
      <c r="B96" s="10" t="s">
        <v>35</v>
      </c>
      <c r="C96" s="243">
        <f t="shared" si="6"/>
        <v>0</v>
      </c>
      <c r="D96" s="243">
        <v>0</v>
      </c>
      <c r="E96" s="243">
        <v>0</v>
      </c>
      <c r="F96" s="243">
        <v>0</v>
      </c>
    </row>
    <row r="97" spans="1:6" x14ac:dyDescent="0.25">
      <c r="A97" s="35">
        <v>78</v>
      </c>
      <c r="B97" s="35" t="s">
        <v>328</v>
      </c>
      <c r="C97" s="81">
        <f>SUM(C99:C107)</f>
        <v>15.16</v>
      </c>
      <c r="D97" s="81">
        <f>SUM(D99:D107)</f>
        <v>15.16</v>
      </c>
      <c r="E97" s="81">
        <f>SUM(E99:E107)</f>
        <v>0</v>
      </c>
      <c r="F97" s="81">
        <f>SUM(F99:F107)</f>
        <v>0</v>
      </c>
    </row>
    <row r="98" spans="1:6" x14ac:dyDescent="0.25">
      <c r="A98" s="10">
        <v>79</v>
      </c>
      <c r="B98" s="10" t="s">
        <v>33</v>
      </c>
      <c r="C98" s="179"/>
      <c r="D98" s="179"/>
      <c r="E98" s="179"/>
      <c r="F98" s="179"/>
    </row>
    <row r="99" spans="1:6" x14ac:dyDescent="0.25">
      <c r="A99" s="10">
        <v>80</v>
      </c>
      <c r="B99" s="10" t="s">
        <v>34</v>
      </c>
      <c r="C99" s="179">
        <f t="shared" ref="C99:C107" si="7">SUM(D99:F99)</f>
        <v>15.16</v>
      </c>
      <c r="D99" s="179">
        <f>'Прил. 5 (2)'!I124</f>
        <v>15.16</v>
      </c>
      <c r="E99" s="179">
        <v>0</v>
      </c>
      <c r="F99" s="179">
        <v>0</v>
      </c>
    </row>
    <row r="100" spans="1:6" x14ac:dyDescent="0.25">
      <c r="A100" s="10">
        <v>81</v>
      </c>
      <c r="B100" s="10" t="s">
        <v>35</v>
      </c>
      <c r="C100" s="179">
        <f t="shared" si="7"/>
        <v>0</v>
      </c>
      <c r="D100" s="179">
        <v>0</v>
      </c>
      <c r="E100" s="179">
        <v>0</v>
      </c>
      <c r="F100" s="179">
        <v>0</v>
      </c>
    </row>
    <row r="101" spans="1:6" ht="30" x14ac:dyDescent="0.25">
      <c r="A101" s="10">
        <v>82</v>
      </c>
      <c r="B101" s="10" t="s">
        <v>36</v>
      </c>
      <c r="C101" s="179">
        <f t="shared" si="7"/>
        <v>0</v>
      </c>
      <c r="D101" s="179">
        <v>0</v>
      </c>
      <c r="E101" s="179">
        <v>0</v>
      </c>
      <c r="F101" s="179">
        <v>0</v>
      </c>
    </row>
    <row r="102" spans="1:6" x14ac:dyDescent="0.25">
      <c r="A102" s="10">
        <v>83</v>
      </c>
      <c r="B102" s="10" t="s">
        <v>37</v>
      </c>
      <c r="C102" s="179">
        <f t="shared" si="7"/>
        <v>0</v>
      </c>
      <c r="D102" s="179">
        <v>0</v>
      </c>
      <c r="E102" s="179">
        <f>'Прил. 5 (2)'!J124</f>
        <v>0</v>
      </c>
      <c r="F102" s="179">
        <f>'Прил. 5 (2)'!K124</f>
        <v>0</v>
      </c>
    </row>
    <row r="103" spans="1:6" x14ac:dyDescent="0.25">
      <c r="A103" s="10">
        <v>84</v>
      </c>
      <c r="B103" s="10" t="s">
        <v>35</v>
      </c>
      <c r="C103" s="179">
        <f t="shared" si="7"/>
        <v>0</v>
      </c>
      <c r="D103" s="179">
        <v>0</v>
      </c>
      <c r="E103" s="179">
        <v>0</v>
      </c>
      <c r="F103" s="179">
        <v>0</v>
      </c>
    </row>
    <row r="104" spans="1:6" x14ac:dyDescent="0.25">
      <c r="A104" s="10">
        <v>85</v>
      </c>
      <c r="B104" s="10" t="s">
        <v>38</v>
      </c>
      <c r="C104" s="179">
        <f t="shared" si="7"/>
        <v>0</v>
      </c>
      <c r="D104" s="179">
        <v>0</v>
      </c>
      <c r="E104" s="179">
        <v>0</v>
      </c>
      <c r="F104" s="179">
        <v>0</v>
      </c>
    </row>
    <row r="105" spans="1:6" x14ac:dyDescent="0.25">
      <c r="A105" s="10">
        <v>86</v>
      </c>
      <c r="B105" s="10" t="s">
        <v>35</v>
      </c>
      <c r="C105" s="179">
        <f t="shared" si="7"/>
        <v>0</v>
      </c>
      <c r="D105" s="179">
        <v>0</v>
      </c>
      <c r="E105" s="179">
        <v>0</v>
      </c>
      <c r="F105" s="179">
        <v>0</v>
      </c>
    </row>
    <row r="106" spans="1:6" x14ac:dyDescent="0.25">
      <c r="A106" s="10">
        <v>87</v>
      </c>
      <c r="B106" s="10" t="s">
        <v>39</v>
      </c>
      <c r="C106" s="179">
        <f t="shared" si="7"/>
        <v>0</v>
      </c>
      <c r="D106" s="179">
        <v>0</v>
      </c>
      <c r="E106" s="179">
        <v>0</v>
      </c>
      <c r="F106" s="179">
        <v>0</v>
      </c>
    </row>
    <row r="107" spans="1:6" ht="13.5" customHeight="1" x14ac:dyDescent="0.25">
      <c r="A107" s="10">
        <v>88</v>
      </c>
      <c r="B107" s="10" t="s">
        <v>35</v>
      </c>
      <c r="C107" s="179">
        <f t="shared" si="7"/>
        <v>0</v>
      </c>
      <c r="D107" s="179">
        <v>0</v>
      </c>
      <c r="E107" s="179">
        <v>0</v>
      </c>
      <c r="F107" s="179">
        <v>0</v>
      </c>
    </row>
    <row r="108" spans="1:6" ht="28.5" hidden="1" x14ac:dyDescent="0.25">
      <c r="A108" s="35">
        <v>67</v>
      </c>
      <c r="B108" s="35" t="s">
        <v>237</v>
      </c>
      <c r="C108" s="81" t="e">
        <f>D108+E108+F108</f>
        <v>#REF!</v>
      </c>
      <c r="D108" s="81" t="e">
        <f>'Прил. 5 (2)'!#REF!</f>
        <v>#REF!</v>
      </c>
      <c r="E108" s="81" t="e">
        <f>'Прил. 5 (2)'!#REF!</f>
        <v>#REF!</v>
      </c>
      <c r="F108" s="81" t="e">
        <f>'Прил. 5 (2)'!#REF!</f>
        <v>#REF!</v>
      </c>
    </row>
    <row r="109" spans="1:6" hidden="1" x14ac:dyDescent="0.25">
      <c r="A109" s="189">
        <v>68</v>
      </c>
      <c r="B109" s="189" t="s">
        <v>33</v>
      </c>
      <c r="C109" s="186"/>
      <c r="D109" s="186"/>
      <c r="E109" s="186"/>
      <c r="F109" s="186"/>
    </row>
    <row r="110" spans="1:6" hidden="1" x14ac:dyDescent="0.25">
      <c r="A110" s="189">
        <v>69</v>
      </c>
      <c r="B110" s="189" t="s">
        <v>34</v>
      </c>
      <c r="C110" s="186">
        <f t="shared" ref="C110:C118" si="8">SUM(D110:F110)</f>
        <v>0</v>
      </c>
      <c r="D110" s="186">
        <v>0</v>
      </c>
      <c r="E110" s="186">
        <v>0</v>
      </c>
      <c r="F110" s="186">
        <v>0</v>
      </c>
    </row>
    <row r="111" spans="1:6" hidden="1" x14ac:dyDescent="0.25">
      <c r="A111" s="189">
        <v>70</v>
      </c>
      <c r="B111" s="189" t="s">
        <v>35</v>
      </c>
      <c r="C111" s="186">
        <f t="shared" si="8"/>
        <v>0</v>
      </c>
      <c r="D111" s="186">
        <v>0</v>
      </c>
      <c r="E111" s="186">
        <v>0</v>
      </c>
      <c r="F111" s="186">
        <v>0</v>
      </c>
    </row>
    <row r="112" spans="1:6" ht="30" hidden="1" x14ac:dyDescent="0.25">
      <c r="A112" s="189">
        <v>71</v>
      </c>
      <c r="B112" s="189" t="s">
        <v>36</v>
      </c>
      <c r="C112" s="186">
        <f t="shared" si="8"/>
        <v>0</v>
      </c>
      <c r="D112" s="186">
        <v>0</v>
      </c>
      <c r="E112" s="186">
        <v>0</v>
      </c>
      <c r="F112" s="186">
        <v>0</v>
      </c>
    </row>
    <row r="113" spans="1:6" hidden="1" x14ac:dyDescent="0.25">
      <c r="A113" s="189">
        <v>72</v>
      </c>
      <c r="B113" s="189" t="s">
        <v>37</v>
      </c>
      <c r="C113" s="186">
        <f t="shared" si="8"/>
        <v>0</v>
      </c>
      <c r="D113" s="186">
        <v>0</v>
      </c>
      <c r="E113" s="186">
        <v>0</v>
      </c>
      <c r="F113" s="186">
        <v>0</v>
      </c>
    </row>
    <row r="114" spans="1:6" hidden="1" x14ac:dyDescent="0.25">
      <c r="A114" s="189">
        <v>73</v>
      </c>
      <c r="B114" s="189" t="s">
        <v>35</v>
      </c>
      <c r="C114" s="186">
        <f t="shared" si="8"/>
        <v>0</v>
      </c>
      <c r="D114" s="186">
        <v>0</v>
      </c>
      <c r="E114" s="186">
        <v>0</v>
      </c>
      <c r="F114" s="186">
        <v>0</v>
      </c>
    </row>
    <row r="115" spans="1:6" hidden="1" x14ac:dyDescent="0.25">
      <c r="A115" s="189">
        <v>74</v>
      </c>
      <c r="B115" s="189" t="s">
        <v>38</v>
      </c>
      <c r="C115" s="186">
        <f t="shared" si="8"/>
        <v>0</v>
      </c>
      <c r="D115" s="186">
        <v>0</v>
      </c>
      <c r="E115" s="186">
        <v>0</v>
      </c>
      <c r="F115" s="186">
        <v>0</v>
      </c>
    </row>
    <row r="116" spans="1:6" hidden="1" x14ac:dyDescent="0.25">
      <c r="A116" s="189">
        <v>75</v>
      </c>
      <c r="B116" s="189" t="s">
        <v>35</v>
      </c>
      <c r="C116" s="186">
        <f t="shared" si="8"/>
        <v>0</v>
      </c>
      <c r="D116" s="186">
        <v>0</v>
      </c>
      <c r="E116" s="186">
        <v>0</v>
      </c>
      <c r="F116" s="186">
        <v>0</v>
      </c>
    </row>
    <row r="117" spans="1:6" hidden="1" x14ac:dyDescent="0.25">
      <c r="A117" s="189">
        <v>76</v>
      </c>
      <c r="B117" s="189" t="s">
        <v>39</v>
      </c>
      <c r="C117" s="186">
        <f t="shared" si="8"/>
        <v>0</v>
      </c>
      <c r="D117" s="186">
        <v>0</v>
      </c>
      <c r="E117" s="186">
        <v>0</v>
      </c>
      <c r="F117" s="186">
        <v>0</v>
      </c>
    </row>
    <row r="118" spans="1:6" hidden="1" x14ac:dyDescent="0.25">
      <c r="A118" s="189">
        <v>77</v>
      </c>
      <c r="B118" s="189" t="s">
        <v>35</v>
      </c>
      <c r="C118" s="186">
        <f t="shared" si="8"/>
        <v>0</v>
      </c>
      <c r="D118" s="186">
        <v>0</v>
      </c>
      <c r="E118" s="186">
        <v>0</v>
      </c>
      <c r="F118" s="186">
        <v>0</v>
      </c>
    </row>
    <row r="120" spans="1:6" x14ac:dyDescent="0.25">
      <c r="C120" s="3" t="s">
        <v>28</v>
      </c>
      <c r="D120" s="15">
        <v>2023</v>
      </c>
      <c r="E120" s="15">
        <v>2024</v>
      </c>
      <c r="F120" s="15">
        <v>2025</v>
      </c>
    </row>
  </sheetData>
  <mergeCells count="19">
    <mergeCell ref="A9:F9"/>
    <mergeCell ref="C21:F21"/>
    <mergeCell ref="C3:F3"/>
    <mergeCell ref="C6:F6"/>
    <mergeCell ref="C4:F4"/>
    <mergeCell ref="A7:F7"/>
    <mergeCell ref="A8:F8"/>
    <mergeCell ref="D17:F17"/>
    <mergeCell ref="C5:F5"/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2023-08-23T01:05:04Z</cp:lastPrinted>
  <dcterms:created xsi:type="dcterms:W3CDTF">2015-12-01T03:34:08Z</dcterms:created>
  <dcterms:modified xsi:type="dcterms:W3CDTF">2023-08-23T01:05:25Z</dcterms:modified>
</cp:coreProperties>
</file>